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45" windowWidth="15480" windowHeight="8760" activeTab="1"/>
  </bookViews>
  <sheets>
    <sheet name="INVESTIGACION EN LA INDUSTRIA" sheetId="1" r:id="rId1"/>
    <sheet name="ESTUDIO FINANCIERO" sheetId="3" r:id="rId2"/>
    <sheet name="ESTUDIO FINANCIERO WORD" sheetId="6" r:id="rId3"/>
  </sheets>
  <calcPr calcId="124519"/>
</workbook>
</file>

<file path=xl/calcChain.xml><?xml version="1.0" encoding="utf-8"?>
<calcChain xmlns="http://schemas.openxmlformats.org/spreadsheetml/2006/main">
  <c r="B59" i="6"/>
  <c r="B58"/>
  <c r="B57"/>
  <c r="B56"/>
  <c r="B55"/>
  <c r="B53"/>
  <c r="B52"/>
  <c r="B51"/>
  <c r="B47"/>
  <c r="B46"/>
  <c r="B45"/>
  <c r="B44"/>
  <c r="B43"/>
  <c r="B42"/>
  <c r="B37"/>
  <c r="B36"/>
  <c r="B35"/>
  <c r="B30"/>
  <c r="B29"/>
  <c r="B28"/>
  <c r="B27"/>
  <c r="B26"/>
  <c r="B25"/>
  <c r="B3" i="3"/>
  <c r="B7"/>
  <c r="B5" i="6"/>
  <c r="B7"/>
  <c r="B6"/>
  <c r="B4"/>
  <c r="B3"/>
  <c r="B2"/>
  <c r="H86" i="3"/>
  <c r="H104"/>
  <c r="B39"/>
  <c r="B76"/>
  <c r="B58"/>
  <c r="B4"/>
  <c r="B56"/>
  <c r="B27"/>
  <c r="B8" i="6" l="1"/>
  <c r="B39" l="1"/>
  <c r="B79" i="3"/>
  <c r="B57"/>
  <c r="B12" i="6"/>
  <c r="B13" s="1"/>
  <c r="B22"/>
  <c r="B18"/>
  <c r="B48" l="1"/>
  <c r="B60"/>
  <c r="B5" i="3"/>
  <c r="A8"/>
  <c r="A7"/>
  <c r="A6"/>
  <c r="A5"/>
  <c r="A4"/>
  <c r="A3"/>
  <c r="B32" i="6" l="1"/>
  <c r="N10" i="3"/>
  <c r="N14" s="1"/>
  <c r="B28" l="1"/>
  <c r="D4"/>
  <c r="F6"/>
  <c r="B9"/>
  <c r="B8"/>
  <c r="B6"/>
  <c r="A9"/>
  <c r="G42" l="1"/>
  <c r="I42"/>
  <c r="J22"/>
  <c r="K22"/>
  <c r="L22"/>
  <c r="M22"/>
  <c r="I22"/>
  <c r="C40"/>
  <c r="B63"/>
  <c r="B62"/>
  <c r="B123"/>
  <c r="H135"/>
  <c r="H142" s="1"/>
  <c r="H134"/>
  <c r="H141" s="1"/>
  <c r="F5"/>
  <c r="C42"/>
  <c r="C43"/>
  <c r="M33"/>
  <c r="I38"/>
  <c r="I47"/>
  <c r="J47"/>
  <c r="K47"/>
  <c r="L47"/>
  <c r="M47"/>
  <c r="B44"/>
  <c r="H82"/>
  <c r="H114"/>
  <c r="H126"/>
  <c r="H127"/>
  <c r="H129"/>
  <c r="H130"/>
  <c r="H3" l="1"/>
  <c r="B65"/>
  <c r="I58" s="1"/>
  <c r="I81" s="1"/>
  <c r="H131"/>
  <c r="I104"/>
  <c r="B10"/>
  <c r="B14" s="1"/>
  <c r="B45"/>
  <c r="C46"/>
  <c r="I59" s="1"/>
  <c r="J104"/>
  <c r="H4" l="1"/>
  <c r="H5" s="1"/>
  <c r="J14" s="1"/>
  <c r="I14" s="1"/>
  <c r="I23" s="1"/>
  <c r="J5"/>
  <c r="J6"/>
  <c r="B29" s="1"/>
  <c r="B88"/>
  <c r="B112" s="1"/>
  <c r="H136"/>
  <c r="B25"/>
  <c r="J26"/>
  <c r="B89"/>
  <c r="H72" s="1"/>
  <c r="M104"/>
  <c r="H106"/>
  <c r="L104"/>
  <c r="L58"/>
  <c r="L81" s="1"/>
  <c r="I46"/>
  <c r="J46" s="1"/>
  <c r="K46" s="1"/>
  <c r="L46" s="1"/>
  <c r="M46" s="1"/>
  <c r="L59"/>
  <c r="L127" s="1"/>
  <c r="K59"/>
  <c r="K127" s="1"/>
  <c r="H90"/>
  <c r="K104"/>
  <c r="M58"/>
  <c r="M81" s="1"/>
  <c r="J59"/>
  <c r="J127" s="1"/>
  <c r="M59"/>
  <c r="M127" s="1"/>
  <c r="H143"/>
  <c r="J58"/>
  <c r="J81" s="1"/>
  <c r="K58"/>
  <c r="K81" s="1"/>
  <c r="I127"/>
  <c r="I105"/>
  <c r="I106" s="1"/>
  <c r="B26"/>
  <c r="H71" l="1"/>
  <c r="B115"/>
  <c r="K146" s="1"/>
  <c r="B121"/>
  <c r="B101"/>
  <c r="J148" s="1"/>
  <c r="H147"/>
  <c r="H149" s="1"/>
  <c r="B109"/>
  <c r="I61" s="1"/>
  <c r="I82" s="1"/>
  <c r="I129" s="1"/>
  <c r="B118"/>
  <c r="B24"/>
  <c r="H115"/>
  <c r="H119" s="1"/>
  <c r="H121" s="1"/>
  <c r="H74"/>
  <c r="H92" s="1"/>
  <c r="H94" s="1"/>
  <c r="H99" s="1"/>
  <c r="H102" s="1"/>
  <c r="H108" s="1"/>
  <c r="I80"/>
  <c r="J23"/>
  <c r="I24"/>
  <c r="K26"/>
  <c r="L26"/>
  <c r="M26"/>
  <c r="I26"/>
  <c r="I55" s="1"/>
  <c r="I69" s="1"/>
  <c r="I74" s="1"/>
  <c r="J105"/>
  <c r="J106" s="1"/>
  <c r="L61"/>
  <c r="L82" s="1"/>
  <c r="L129" s="1"/>
  <c r="L146"/>
  <c r="J61"/>
  <c r="J146"/>
  <c r="M146"/>
  <c r="M61"/>
  <c r="M82" s="1"/>
  <c r="M129" s="1"/>
  <c r="L148"/>
  <c r="B114"/>
  <c r="K147" s="1"/>
  <c r="I148"/>
  <c r="M148"/>
  <c r="B120" l="1"/>
  <c r="M147" s="1"/>
  <c r="K148"/>
  <c r="B117"/>
  <c r="L147" s="1"/>
  <c r="B111"/>
  <c r="J147" s="1"/>
  <c r="K61"/>
  <c r="K82" s="1"/>
  <c r="K129" s="1"/>
  <c r="K105"/>
  <c r="K106" s="1"/>
  <c r="I146"/>
  <c r="B108"/>
  <c r="I147" s="1"/>
  <c r="I149" s="1"/>
  <c r="J149" s="1"/>
  <c r="K149" s="1"/>
  <c r="H123"/>
  <c r="J82"/>
  <c r="J129" s="1"/>
  <c r="I27"/>
  <c r="I32"/>
  <c r="J24"/>
  <c r="K23"/>
  <c r="J70"/>
  <c r="L105"/>
  <c r="L149" l="1"/>
  <c r="M149" s="1"/>
  <c r="K24"/>
  <c r="L23"/>
  <c r="J32"/>
  <c r="I33" s="1"/>
  <c r="J31" s="1"/>
  <c r="J27"/>
  <c r="J55"/>
  <c r="J69" s="1"/>
  <c r="K70" s="1"/>
  <c r="L106"/>
  <c r="M105"/>
  <c r="M106" s="1"/>
  <c r="J74" l="1"/>
  <c r="I34"/>
  <c r="I41" s="1"/>
  <c r="J38"/>
  <c r="K32"/>
  <c r="J33" s="1"/>
  <c r="K31" s="1"/>
  <c r="K27"/>
  <c r="K55"/>
  <c r="K69" s="1"/>
  <c r="M23"/>
  <c r="M24" s="1"/>
  <c r="L24"/>
  <c r="I40" l="1"/>
  <c r="I45"/>
  <c r="I44"/>
  <c r="I43"/>
  <c r="J34"/>
  <c r="L32"/>
  <c r="K33" s="1"/>
  <c r="L31" s="1"/>
  <c r="L27"/>
  <c r="L55"/>
  <c r="L69" s="1"/>
  <c r="M27"/>
  <c r="M32"/>
  <c r="L33" s="1"/>
  <c r="M31" s="1"/>
  <c r="M55"/>
  <c r="M69" s="1"/>
  <c r="L70"/>
  <c r="K74"/>
  <c r="K38"/>
  <c r="J40" l="1"/>
  <c r="J41"/>
  <c r="I79"/>
  <c r="I50"/>
  <c r="I48" s="1"/>
  <c r="I101" s="1"/>
  <c r="J45"/>
  <c r="J79" s="1"/>
  <c r="J43"/>
  <c r="K34"/>
  <c r="K40" s="1"/>
  <c r="I77"/>
  <c r="J44"/>
  <c r="M34"/>
  <c r="M38"/>
  <c r="M70"/>
  <c r="M74" s="1"/>
  <c r="L74"/>
  <c r="L38"/>
  <c r="L34"/>
  <c r="K41" l="1"/>
  <c r="K43"/>
  <c r="K44"/>
  <c r="J77"/>
  <c r="K45"/>
  <c r="K79" s="1"/>
  <c r="J50"/>
  <c r="J48" s="1"/>
  <c r="J51" s="1"/>
  <c r="J56" s="1"/>
  <c r="J57" s="1"/>
  <c r="J60" s="1"/>
  <c r="I51"/>
  <c r="I56" s="1"/>
  <c r="I57" s="1"/>
  <c r="I60" s="1"/>
  <c r="I138" s="1"/>
  <c r="L43"/>
  <c r="L45"/>
  <c r="L79" s="1"/>
  <c r="L44"/>
  <c r="L40"/>
  <c r="L41"/>
  <c r="M40"/>
  <c r="M44"/>
  <c r="M41"/>
  <c r="M45"/>
  <c r="M79" s="1"/>
  <c r="M43"/>
  <c r="K77" l="1"/>
  <c r="J101"/>
  <c r="K50"/>
  <c r="K48" s="1"/>
  <c r="K101" s="1"/>
  <c r="I62"/>
  <c r="I63" s="1"/>
  <c r="I135" s="1"/>
  <c r="I142" s="1"/>
  <c r="L77"/>
  <c r="J62"/>
  <c r="J138"/>
  <c r="M77"/>
  <c r="M50"/>
  <c r="M48" s="1"/>
  <c r="M51" s="1"/>
  <c r="L50"/>
  <c r="L48" s="1"/>
  <c r="L101" s="1"/>
  <c r="K51" l="1"/>
  <c r="K56" s="1"/>
  <c r="K57" s="1"/>
  <c r="K60" s="1"/>
  <c r="K138" s="1"/>
  <c r="I84"/>
  <c r="I134" s="1"/>
  <c r="I141" s="1"/>
  <c r="I143" s="1"/>
  <c r="I64"/>
  <c r="I116" s="1"/>
  <c r="L51"/>
  <c r="L56" s="1"/>
  <c r="L57" s="1"/>
  <c r="L60" s="1"/>
  <c r="M101"/>
  <c r="M56"/>
  <c r="M57" s="1"/>
  <c r="M60" s="1"/>
  <c r="J63"/>
  <c r="J64" s="1"/>
  <c r="K62" l="1"/>
  <c r="K63" s="1"/>
  <c r="K84" s="1"/>
  <c r="I126"/>
  <c r="I90"/>
  <c r="I92" s="1"/>
  <c r="I94" s="1"/>
  <c r="I99" s="1"/>
  <c r="I102" s="1"/>
  <c r="I108" s="1"/>
  <c r="I130"/>
  <c r="I111"/>
  <c r="I114" s="1"/>
  <c r="I131"/>
  <c r="I136" s="1"/>
  <c r="J126"/>
  <c r="J116"/>
  <c r="K64"/>
  <c r="J117"/>
  <c r="I119"/>
  <c r="M138"/>
  <c r="M62"/>
  <c r="M63" s="1"/>
  <c r="L138"/>
  <c r="L62"/>
  <c r="L63" s="1"/>
  <c r="J135"/>
  <c r="J142" s="1"/>
  <c r="J84"/>
  <c r="I121" l="1"/>
  <c r="I123" s="1"/>
  <c r="K135"/>
  <c r="K142" s="1"/>
  <c r="K134"/>
  <c r="K141" s="1"/>
  <c r="K130"/>
  <c r="K111"/>
  <c r="K114" s="1"/>
  <c r="K90"/>
  <c r="K92" s="1"/>
  <c r="K117"/>
  <c r="J119"/>
  <c r="J134"/>
  <c r="J141" s="1"/>
  <c r="J143" s="1"/>
  <c r="J130"/>
  <c r="J131" s="1"/>
  <c r="J111"/>
  <c r="J114" s="1"/>
  <c r="J90"/>
  <c r="J92" s="1"/>
  <c r="J94" s="1"/>
  <c r="J99" s="1"/>
  <c r="J102" s="1"/>
  <c r="J108" s="1"/>
  <c r="L64"/>
  <c r="L84"/>
  <c r="L135"/>
  <c r="L142" s="1"/>
  <c r="M64"/>
  <c r="M84"/>
  <c r="M135"/>
  <c r="M142" s="1"/>
  <c r="K126"/>
  <c r="K116"/>
  <c r="K143" l="1"/>
  <c r="J136"/>
  <c r="K131"/>
  <c r="K136" s="1"/>
  <c r="K119"/>
  <c r="K121" s="1"/>
  <c r="L117"/>
  <c r="M126"/>
  <c r="M116"/>
  <c r="L130"/>
  <c r="L111"/>
  <c r="L114" s="1"/>
  <c r="L134"/>
  <c r="L141" s="1"/>
  <c r="L143" s="1"/>
  <c r="L90"/>
  <c r="L92" s="1"/>
  <c r="M134"/>
  <c r="M141" s="1"/>
  <c r="M143" s="1"/>
  <c r="M130"/>
  <c r="M111"/>
  <c r="M114" s="1"/>
  <c r="M90"/>
  <c r="M92" s="1"/>
  <c r="L116"/>
  <c r="M117" s="1"/>
  <c r="L126"/>
  <c r="K94"/>
  <c r="J121"/>
  <c r="J123" s="1"/>
  <c r="H153" l="1"/>
  <c r="H152"/>
  <c r="M131"/>
  <c r="M136" s="1"/>
  <c r="L119"/>
  <c r="L121" s="1"/>
  <c r="M119"/>
  <c r="M121" s="1"/>
  <c r="L131"/>
  <c r="L136" s="1"/>
  <c r="L94"/>
  <c r="K99"/>
  <c r="K102" s="1"/>
  <c r="K108" s="1"/>
  <c r="K123" s="1"/>
  <c r="L99" l="1"/>
  <c r="L102" s="1"/>
  <c r="L108" s="1"/>
  <c r="L123" s="1"/>
  <c r="M94"/>
  <c r="M99" s="1"/>
  <c r="M102" s="1"/>
  <c r="M108" s="1"/>
  <c r="M123" s="1"/>
</calcChain>
</file>

<file path=xl/comments1.xml><?xml version="1.0" encoding="utf-8"?>
<comments xmlns="http://schemas.openxmlformats.org/spreadsheetml/2006/main">
  <authors>
    <author>Your User Name</author>
    <author>Richar</author>
  </authors>
  <commentList>
    <comment ref="G39" authorId="0">
      <text>
        <r>
          <rPr>
            <b/>
            <sz val="8"/>
            <color indexed="81"/>
            <rFont val="Tahoma"/>
            <family val="2"/>
          </rPr>
          <t>Your User Name:</t>
        </r>
        <r>
          <rPr>
            <sz val="8"/>
            <color indexed="81"/>
            <rFont val="Tahoma"/>
            <family val="2"/>
          </rPr>
          <t xml:space="preserve">
Arriendo desde el año 0</t>
        </r>
      </text>
    </comment>
    <comment ref="E40" authorId="0">
      <text>
        <r>
          <rPr>
            <b/>
            <sz val="8"/>
            <color indexed="81"/>
            <rFont val="Tahoma"/>
            <family val="2"/>
          </rPr>
          <t xml:space="preserve"> Mauricio:
75% de gastos de operación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1" authorId="0">
      <text>
        <r>
          <rPr>
            <b/>
            <sz val="8"/>
            <color indexed="81"/>
            <rFont val="Tahoma"/>
            <family val="2"/>
          </rPr>
          <t xml:space="preserve">Mauricio:
</t>
        </r>
        <r>
          <rPr>
            <sz val="8"/>
            <color indexed="81"/>
            <rFont val="Tahoma"/>
            <family val="2"/>
          </rPr>
          <t xml:space="preserve">Incluye factor prestacional
</t>
        </r>
      </text>
    </comment>
    <comment ref="E41" authorId="0">
      <text>
        <r>
          <rPr>
            <b/>
            <sz val="8"/>
            <color indexed="81"/>
            <rFont val="Tahoma"/>
            <family val="2"/>
          </rPr>
          <t xml:space="preserve">Mauricio:
</t>
        </r>
        <r>
          <rPr>
            <sz val="8"/>
            <color indexed="81"/>
            <rFont val="Tahoma"/>
            <family val="2"/>
          </rPr>
          <t xml:space="preserve">25% de gastos administrativos
</t>
        </r>
      </text>
    </comment>
    <comment ref="B59" authorId="1">
      <text>
        <r>
          <rPr>
            <b/>
            <sz val="9"/>
            <color indexed="81"/>
            <rFont val="Tahoma"/>
            <family val="2"/>
          </rPr>
          <t>Richar:</t>
        </r>
        <r>
          <rPr>
            <sz val="9"/>
            <color indexed="81"/>
            <rFont val="Tahoma"/>
            <family val="2"/>
          </rPr>
          <t xml:space="preserve">
50 mil pesos mensual</t>
        </r>
      </text>
    </comment>
  </commentList>
</comments>
</file>

<file path=xl/comments2.xml><?xml version="1.0" encoding="utf-8"?>
<comments xmlns="http://schemas.openxmlformats.org/spreadsheetml/2006/main">
  <authors>
    <author>usaurio</author>
    <author>JUANK</author>
  </authors>
  <commentList>
    <comment ref="A3" authorId="0">
      <text>
        <r>
          <rPr>
            <b/>
            <sz val="9"/>
            <color indexed="81"/>
            <rFont val="Tahoma"/>
            <charset val="1"/>
          </rPr>
          <t>usaurio:</t>
        </r>
        <r>
          <rPr>
            <sz val="9"/>
            <color indexed="81"/>
            <rFont val="Tahoma"/>
            <charset val="1"/>
          </rPr>
          <t xml:space="preserve">
Cuero para las 3 capelladas y la plantilla
</t>
        </r>
      </text>
    </comment>
    <comment ref="I3" authorId="1">
      <text>
        <r>
          <rPr>
            <b/>
            <sz val="8"/>
            <color indexed="81"/>
            <rFont val="Tahoma"/>
            <charset val="1"/>
          </rPr>
          <t>JUANK:</t>
        </r>
        <r>
          <rPr>
            <sz val="8"/>
            <color indexed="81"/>
            <rFont val="Tahoma"/>
            <charset val="1"/>
          </rPr>
          <t xml:space="preserve">
consumo por par de calzados
</t>
        </r>
      </text>
    </comment>
    <comment ref="M3" authorId="1">
      <text>
        <r>
          <rPr>
            <b/>
            <sz val="8"/>
            <color indexed="81"/>
            <rFont val="Tahoma"/>
            <family val="2"/>
          </rPr>
          <t>en el mercado se vende la hoja y alcanza para 25 pares</t>
        </r>
      </text>
    </comment>
    <comment ref="N3" authorId="1">
      <text>
        <r>
          <rPr>
            <b/>
            <sz val="8"/>
            <color indexed="81"/>
            <rFont val="Tahoma"/>
            <family val="2"/>
          </rPr>
          <t>JUANK:</t>
        </r>
        <r>
          <rPr>
            <sz val="8"/>
            <color indexed="81"/>
            <rFont val="Tahoma"/>
            <family val="2"/>
          </rPr>
          <t xml:space="preserve">
el valor dado es por par de calzado
</t>
        </r>
      </text>
    </comment>
    <comment ref="H4" authorId="1">
      <text>
        <r>
          <rPr>
            <b/>
            <sz val="8"/>
            <color indexed="81"/>
            <rFont val="Tahoma"/>
            <charset val="1"/>
          </rPr>
          <t>JUANK:</t>
        </r>
        <r>
          <rPr>
            <sz val="8"/>
            <color indexed="81"/>
            <rFont val="Tahoma"/>
            <charset val="1"/>
          </rPr>
          <t xml:space="preserve">
25 dias del mes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usaurio:</t>
        </r>
        <r>
          <rPr>
            <sz val="9"/>
            <color indexed="81"/>
            <rFont val="Tahoma"/>
            <charset val="1"/>
          </rPr>
          <t xml:space="preserve">
Son 2 capelladas adicionales</t>
        </r>
      </text>
    </comment>
    <comment ref="N9" authorId="1">
      <text>
        <r>
          <rPr>
            <b/>
            <sz val="8"/>
            <color indexed="81"/>
            <rFont val="Tahoma"/>
            <family val="2"/>
          </rPr>
          <t>JUANK:</t>
        </r>
        <r>
          <rPr>
            <sz val="8"/>
            <color indexed="81"/>
            <rFont val="Tahoma"/>
            <family val="2"/>
          </rPr>
          <t xml:space="preserve">
valor por metro
</t>
        </r>
      </text>
    </comment>
    <comment ref="G80" authorId="1">
      <text>
        <r>
          <rPr>
            <b/>
            <sz val="8"/>
            <color indexed="81"/>
            <rFont val="Tahoma"/>
            <family val="2"/>
          </rPr>
          <t>JUANK:</t>
        </r>
        <r>
          <rPr>
            <sz val="8"/>
            <color indexed="81"/>
            <rFont val="Tahoma"/>
            <family val="2"/>
          </rPr>
          <t xml:space="preserve">
costo horma , modelacion y escalado</t>
        </r>
      </text>
    </comment>
  </commentList>
</comments>
</file>

<file path=xl/comments3.xml><?xml version="1.0" encoding="utf-8"?>
<comments xmlns="http://schemas.openxmlformats.org/spreadsheetml/2006/main">
  <authors>
    <author>JUANK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en el mercado se vende la hoja y alcanza para 25 pares</t>
        </r>
      </text>
    </comment>
    <comment ref="B2" authorId="0">
      <text>
        <r>
          <rPr>
            <b/>
            <sz val="8"/>
            <color indexed="81"/>
            <rFont val="Tahoma"/>
            <family val="2"/>
          </rPr>
          <t>JUANK:</t>
        </r>
        <r>
          <rPr>
            <sz val="8"/>
            <color indexed="81"/>
            <rFont val="Tahoma"/>
            <family val="2"/>
          </rPr>
          <t xml:space="preserve">
el valor dado es por par de calzado
</t>
        </r>
      </text>
    </comment>
  </commentList>
</comments>
</file>

<file path=xl/sharedStrings.xml><?xml version="1.0" encoding="utf-8"?>
<sst xmlns="http://schemas.openxmlformats.org/spreadsheetml/2006/main" count="440" uniqueCount="214">
  <si>
    <t>APORTES</t>
  </si>
  <si>
    <t>Arriendo Bodega</t>
  </si>
  <si>
    <t>ESTUDIO ADMINISTRATIVO</t>
  </si>
  <si>
    <t>Arriendo</t>
  </si>
  <si>
    <t>ESTUDIO LEGAL</t>
  </si>
  <si>
    <t>Costo Unitario</t>
  </si>
  <si>
    <t>Depreciación</t>
  </si>
  <si>
    <t>Inventario Inicial</t>
  </si>
  <si>
    <t>Ventas</t>
  </si>
  <si>
    <t>Inventario Final</t>
  </si>
  <si>
    <t>Depreciacion</t>
  </si>
  <si>
    <t>COSTO DE LA MERCANCIA VENDIDA</t>
  </si>
  <si>
    <t>ESTADO DE RESULTADOS</t>
  </si>
  <si>
    <t>Utilidad Bruta</t>
  </si>
  <si>
    <t>UAII</t>
  </si>
  <si>
    <t>UAI</t>
  </si>
  <si>
    <t>Utilidad Neta</t>
  </si>
  <si>
    <t>INGRESOS</t>
  </si>
  <si>
    <t>Aportes Socios</t>
  </si>
  <si>
    <t>Prestamos Recibidos</t>
  </si>
  <si>
    <t>Total Ingresos</t>
  </si>
  <si>
    <t>EGRESOS</t>
  </si>
  <si>
    <t>SALDO CAJA PERIODO</t>
  </si>
  <si>
    <t>CAJA ACUMULADO</t>
  </si>
  <si>
    <t>ACTIVO</t>
  </si>
  <si>
    <t>TOTAL ACTIVO CORRIENTE</t>
  </si>
  <si>
    <t>TOTAL ACTIVO FIJO NETO</t>
  </si>
  <si>
    <t>TOTAL ACTIVOS</t>
  </si>
  <si>
    <t>PASIVO</t>
  </si>
  <si>
    <t>Obligaciones Bancarias</t>
  </si>
  <si>
    <t>TOTAL PASIVO CORRIENTE</t>
  </si>
  <si>
    <t>Capital</t>
  </si>
  <si>
    <t>Utilidades del Ejercicio</t>
  </si>
  <si>
    <t>Utilidades Retenidas</t>
  </si>
  <si>
    <t>TOTAL PATRIMONIO</t>
  </si>
  <si>
    <t>FLUJO DE CAJA LIBRE</t>
  </si>
  <si>
    <t>(+) Amortización</t>
  </si>
  <si>
    <t>(+) Intereses</t>
  </si>
  <si>
    <t>(+) Impuestos</t>
  </si>
  <si>
    <t>EBITDA</t>
  </si>
  <si>
    <t>(-) Impuestos</t>
  </si>
  <si>
    <t>INTERES</t>
  </si>
  <si>
    <t>CAPITAL</t>
  </si>
  <si>
    <t>CUOTA</t>
  </si>
  <si>
    <t>SALDO</t>
  </si>
  <si>
    <t>Año 0</t>
  </si>
  <si>
    <t>Año 1</t>
  </si>
  <si>
    <t>Año 2</t>
  </si>
  <si>
    <t>Año 3</t>
  </si>
  <si>
    <t>Año 4</t>
  </si>
  <si>
    <t>Año 5</t>
  </si>
  <si>
    <t>Energía</t>
  </si>
  <si>
    <t>Precio de Venta</t>
  </si>
  <si>
    <t>Capital de W</t>
  </si>
  <si>
    <t>Años</t>
  </si>
  <si>
    <t>Días</t>
  </si>
  <si>
    <t>EA</t>
  </si>
  <si>
    <t>Interes</t>
  </si>
  <si>
    <t>Transporte</t>
  </si>
  <si>
    <t>TOTAL</t>
  </si>
  <si>
    <t>ENERGIA</t>
  </si>
  <si>
    <t>GASTOS ADMINISTRATIVOS</t>
  </si>
  <si>
    <t>Aseo</t>
  </si>
  <si>
    <t>Seguridad</t>
  </si>
  <si>
    <t>Estudio legal</t>
  </si>
  <si>
    <t>Publicidad</t>
  </si>
  <si>
    <t>Empaque y etiqueta</t>
  </si>
  <si>
    <t>CPPC</t>
  </si>
  <si>
    <t>DIFERENCIA</t>
  </si>
  <si>
    <t>VPN Inversionista</t>
  </si>
  <si>
    <t>minutos por par</t>
  </si>
  <si>
    <t>capacidad por dia</t>
  </si>
  <si>
    <t>capacidad por mes</t>
  </si>
  <si>
    <t>capacidad anual</t>
  </si>
  <si>
    <t>costo kw/h</t>
  </si>
  <si>
    <t>TIEMPO</t>
  </si>
  <si>
    <t>CAPACIDAD</t>
  </si>
  <si>
    <t>Kw/h turno</t>
  </si>
  <si>
    <t>consumo por par de calzado</t>
  </si>
  <si>
    <t>precio venta</t>
  </si>
  <si>
    <t>Ganancia</t>
  </si>
  <si>
    <t>Crédito clientes</t>
  </si>
  <si>
    <t>Por par de calzado</t>
  </si>
  <si>
    <t>ESTUDIO TÉCNICO</t>
  </si>
  <si>
    <t>Costos unitario</t>
  </si>
  <si>
    <t>EMPAQUE</t>
  </si>
  <si>
    <t>Bolsa ziploc unidad</t>
  </si>
  <si>
    <t>Cartón unidad</t>
  </si>
  <si>
    <t>Costo mano de obra</t>
  </si>
  <si>
    <t>politica inventario</t>
  </si>
  <si>
    <t>INVERSION INICIAL</t>
  </si>
  <si>
    <t>computadores</t>
  </si>
  <si>
    <t>software</t>
  </si>
  <si>
    <t>muebles</t>
  </si>
  <si>
    <t>impresora</t>
  </si>
  <si>
    <t>Solicitud regístro marcario</t>
  </si>
  <si>
    <t>Patente</t>
  </si>
  <si>
    <t>Registro mercantil</t>
  </si>
  <si>
    <t>Salarios</t>
  </si>
  <si>
    <t>Factor prestacional</t>
  </si>
  <si>
    <t>Servicios Públicos</t>
  </si>
  <si>
    <t>Papelería</t>
  </si>
  <si>
    <t>construccion horma</t>
  </si>
  <si>
    <t>Forro</t>
  </si>
  <si>
    <t>Capellada</t>
  </si>
  <si>
    <t>Tiras</t>
  </si>
  <si>
    <t>Herrajes</t>
  </si>
  <si>
    <t>Cambrión</t>
  </si>
  <si>
    <t>Materia prima</t>
  </si>
  <si>
    <t>costo por par de calzado</t>
  </si>
  <si>
    <t>HORMA</t>
  </si>
  <si>
    <t>Construccion</t>
  </si>
  <si>
    <t>todas las tallas</t>
  </si>
  <si>
    <t>Todas las tallas por 100 unidades</t>
  </si>
  <si>
    <t>Costos fabricacion de un par de calzado</t>
  </si>
  <si>
    <t>Financiación</t>
  </si>
  <si>
    <t>Aportes</t>
  </si>
  <si>
    <t>TASA</t>
  </si>
  <si>
    <t>PLAZO</t>
  </si>
  <si>
    <t>Cuota Anual</t>
  </si>
  <si>
    <t>Entorno Económico</t>
  </si>
  <si>
    <t>Capacidad productiva por mes</t>
  </si>
  <si>
    <t>Incremento de produccion anual</t>
  </si>
  <si>
    <t>Produccion anual disponible</t>
  </si>
  <si>
    <t>Horas por día</t>
  </si>
  <si>
    <t>Minutos por turno diario</t>
  </si>
  <si>
    <t>Horas necesarios Año</t>
  </si>
  <si>
    <t>Hora por calzado</t>
  </si>
  <si>
    <t>PRESUPUESTO DE PRODUCCION</t>
  </si>
  <si>
    <t>A producir</t>
  </si>
  <si>
    <t>ESTADO DEL COSTO DE LA MERCANCÍA VENDIDA</t>
  </si>
  <si>
    <t>Inventario Inicial Pdcto Terminado</t>
  </si>
  <si>
    <t>Inventario Final Producto Terminado</t>
  </si>
  <si>
    <t xml:space="preserve">   Costo de la Mercancía Vendida</t>
  </si>
  <si>
    <t xml:space="preserve">   Gastos de Administración</t>
  </si>
  <si>
    <t xml:space="preserve">   Depreciación</t>
  </si>
  <si>
    <t>Intereses</t>
  </si>
  <si>
    <t xml:space="preserve">   Impuesto</t>
  </si>
  <si>
    <t>Abono Capital</t>
  </si>
  <si>
    <t>Tasa de impuestos</t>
  </si>
  <si>
    <t>FLUJO DE TESORERÍA</t>
  </si>
  <si>
    <t xml:space="preserve">   Ingresos ventas del periodo</t>
  </si>
  <si>
    <t xml:space="preserve">   Ingreso ventas periodo anteriores</t>
  </si>
  <si>
    <t xml:space="preserve">   Compras Materias Primas</t>
  </si>
  <si>
    <t xml:space="preserve">   Compras materias primas periodos anteriores</t>
  </si>
  <si>
    <t xml:space="preserve">   Mano de obra</t>
  </si>
  <si>
    <t xml:space="preserve">   CIF</t>
  </si>
  <si>
    <t xml:space="preserve">   Abono a Capital</t>
  </si>
  <si>
    <t xml:space="preserve">   Impuestos</t>
  </si>
  <si>
    <t xml:space="preserve">   Reparticion Utilidades</t>
  </si>
  <si>
    <t xml:space="preserve">   Investigación de Mercados</t>
  </si>
  <si>
    <t xml:space="preserve">   Total Egresos</t>
  </si>
  <si>
    <t xml:space="preserve">   Efectivo</t>
  </si>
  <si>
    <t xml:space="preserve">   Cuentas X Cobrar</t>
  </si>
  <si>
    <t xml:space="preserve">   Inventario</t>
  </si>
  <si>
    <t xml:space="preserve">   Maquinaria</t>
  </si>
  <si>
    <t xml:space="preserve">   Compra de Maquinaria</t>
  </si>
  <si>
    <t xml:space="preserve">   Depreciación Acumulada</t>
  </si>
  <si>
    <t>Impuestos por pagar</t>
  </si>
  <si>
    <t xml:space="preserve">TOTAL PASIVO PATRIMONIO </t>
  </si>
  <si>
    <t>Utilidad neta</t>
  </si>
  <si>
    <t>(+) Depreciación</t>
  </si>
  <si>
    <t xml:space="preserve">   Intereses préstamo</t>
  </si>
  <si>
    <t>FLUJO DE CAJA BRUTO</t>
  </si>
  <si>
    <t>(-) Reposicion en activos fijos</t>
  </si>
  <si>
    <t>(-) Ahorro intereses prestamos</t>
  </si>
  <si>
    <t>F. CAJA LIBRE</t>
  </si>
  <si>
    <t>FINANCIACIÓN</t>
  </si>
  <si>
    <t>TIR</t>
  </si>
  <si>
    <t>(-) Incremento Ktno</t>
  </si>
  <si>
    <t>Anual</t>
  </si>
  <si>
    <t>incremento</t>
  </si>
  <si>
    <t>REGLA DE 3</t>
  </si>
  <si>
    <t>Capacidad productiva</t>
  </si>
  <si>
    <t>Necesidad a producir</t>
  </si>
  <si>
    <t>tacón playero madera</t>
  </si>
  <si>
    <t>modelacion y escalado</t>
  </si>
  <si>
    <t xml:space="preserve">CALZADO MATERIA PRIMA </t>
  </si>
  <si>
    <t>plantilla forrada</t>
  </si>
  <si>
    <t>suela y plantilla</t>
  </si>
  <si>
    <t>Cuero por pie</t>
  </si>
  <si>
    <t>Una talla</t>
  </si>
  <si>
    <t>MATERIA PRIMA PARA 1 PAR DE SANDALIAS</t>
  </si>
  <si>
    <t>PARTES</t>
  </si>
  <si>
    <t>neolite liso</t>
  </si>
  <si>
    <t>neolite</t>
  </si>
  <si>
    <t>Pvc</t>
  </si>
  <si>
    <t>TR</t>
  </si>
  <si>
    <t>sintetico</t>
  </si>
  <si>
    <t>Cuero</t>
  </si>
  <si>
    <t>herraje</t>
  </si>
  <si>
    <t>carton aleado</t>
  </si>
  <si>
    <t>lambrilla</t>
  </si>
  <si>
    <t>jumboló</t>
  </si>
  <si>
    <t>hilo</t>
  </si>
  <si>
    <t>pegas</t>
  </si>
  <si>
    <t>tornillos</t>
  </si>
  <si>
    <t>crepe</t>
  </si>
  <si>
    <t>acero</t>
  </si>
  <si>
    <t>lata</t>
  </si>
  <si>
    <t>Hoja negra (25 pares)</t>
  </si>
  <si>
    <t>18000 20000</t>
  </si>
  <si>
    <t>500 o 1000 mas</t>
  </si>
  <si>
    <t>X</t>
  </si>
  <si>
    <t>x</t>
  </si>
  <si>
    <t>Hoja beige (25 pares)</t>
  </si>
  <si>
    <t>1000 mas</t>
  </si>
  <si>
    <t>9000  11000</t>
  </si>
  <si>
    <t>12000  27000</t>
  </si>
  <si>
    <t>600 - 8000</t>
  </si>
  <si>
    <t>Odena por metro</t>
  </si>
  <si>
    <t>2500 – 9000</t>
  </si>
  <si>
    <t>Cambrion por par</t>
  </si>
  <si>
    <t>3500  5000</t>
  </si>
</sst>
</file>

<file path=xl/styles.xml><?xml version="1.0" encoding="utf-8"?>
<styleSheet xmlns="http://schemas.openxmlformats.org/spreadsheetml/2006/main">
  <numFmts count="13">
    <numFmt numFmtId="6" formatCode="&quot;$&quot;\ #,##0_);[Red]\(&quot;$&quot;\ #,##0\)"/>
    <numFmt numFmtId="8" formatCode="&quot;$&quot;\ #,##0.00_);[Red]\(&quot;$&quot;\ #,##0.00\)"/>
    <numFmt numFmtId="44" formatCode="_(&quot;$&quot;\ * #,##0.00_);_(&quot;$&quot;\ * \(#,##0.00\);_(&quot;$&quot;\ * &quot;-&quot;??_);_(@_)"/>
    <numFmt numFmtId="164" formatCode="&quot;$&quot;\ #,##0;[Red]&quot;$&quot;\ \-#,##0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&quot;$&quot;\ #,##0"/>
    <numFmt numFmtId="168" formatCode="_ * #,##0_ ;_ * \-#,##0_ ;_ * &quot;-&quot;??_ ;_ @_ "/>
    <numFmt numFmtId="169" formatCode="0.0000000"/>
    <numFmt numFmtId="170" formatCode="_ &quot;$&quot;\ * #,##0_ ;_ &quot;$&quot;\ * \-#,##0_ ;_ &quot;$&quot;\ * &quot;-&quot;??_ ;_ @_ "/>
    <numFmt numFmtId="171" formatCode="0.0%"/>
    <numFmt numFmtId="172" formatCode="_-[$$-240A]\ * #,##0_ ;_-[$$-240A]\ * \-#,##0\ ;_-[$$-240A]\ * &quot;-&quot;?_ ;_-@_ "/>
    <numFmt numFmtId="173" formatCode="_-[$$-240A]\ * #,##0_ ;_-[$$-240A]\ * \-#,##0\ ;_-[$$-240A]\ * &quot;-&quot;_ ;_-@_ "/>
  </numFmts>
  <fonts count="34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8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theme="0"/>
      <name val="Arial"/>
      <family val="2"/>
    </font>
    <font>
      <i/>
      <sz val="8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00B05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1" xfId="0" applyBorder="1"/>
    <xf numFmtId="0" fontId="6" fillId="0" borderId="0" xfId="0" applyFont="1" applyFill="1" applyBorder="1"/>
    <xf numFmtId="167" fontId="0" fillId="0" borderId="0" xfId="0" applyNumberFormat="1" applyFill="1" applyBorder="1"/>
    <xf numFmtId="3" fontId="0" fillId="0" borderId="0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165" fontId="14" fillId="0" borderId="0" xfId="2" applyFont="1" applyFill="1" applyBorder="1"/>
    <xf numFmtId="165" fontId="0" fillId="0" borderId="0" xfId="0" applyNumberFormat="1" applyFill="1" applyBorder="1"/>
    <xf numFmtId="0" fontId="5" fillId="0" borderId="0" xfId="0" applyFont="1"/>
    <xf numFmtId="0" fontId="18" fillId="0" borderId="0" xfId="0" applyFont="1"/>
    <xf numFmtId="166" fontId="5" fillId="0" borderId="0" xfId="1" applyFont="1"/>
    <xf numFmtId="172" fontId="5" fillId="0" borderId="0" xfId="0" applyNumberFormat="1" applyFont="1"/>
    <xf numFmtId="9" fontId="5" fillId="0" borderId="0" xfId="3" applyFont="1"/>
    <xf numFmtId="168" fontId="5" fillId="0" borderId="0" xfId="1" applyNumberFormat="1" applyFont="1"/>
    <xf numFmtId="173" fontId="5" fillId="0" borderId="0" xfId="0" applyNumberFormat="1" applyFont="1"/>
    <xf numFmtId="2" fontId="5" fillId="0" borderId="0" xfId="0" applyNumberFormat="1" applyFont="1"/>
    <xf numFmtId="173" fontId="5" fillId="0" borderId="0" xfId="0" applyNumberFormat="1" applyFont="1" applyAlignment="1">
      <alignment horizontal="right"/>
    </xf>
    <xf numFmtId="173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73" fontId="5" fillId="0" borderId="0" xfId="3" applyNumberFormat="1" applyFont="1"/>
    <xf numFmtId="0" fontId="18" fillId="0" borderId="0" xfId="0" applyFont="1" applyAlignment="1"/>
    <xf numFmtId="0" fontId="21" fillId="4" borderId="0" xfId="0" applyFont="1" applyFill="1"/>
    <xf numFmtId="0" fontId="21" fillId="3" borderId="0" xfId="0" applyFont="1" applyFill="1"/>
    <xf numFmtId="0" fontId="23" fillId="4" borderId="0" xfId="0" applyFont="1" applyFill="1"/>
    <xf numFmtId="173" fontId="25" fillId="5" borderId="0" xfId="0" applyNumberFormat="1" applyFont="1" applyFill="1"/>
    <xf numFmtId="173" fontId="5" fillId="5" borderId="0" xfId="0" applyNumberFormat="1" applyFont="1" applyFill="1"/>
    <xf numFmtId="173" fontId="24" fillId="5" borderId="0" xfId="0" applyNumberFormat="1" applyFont="1" applyFill="1"/>
    <xf numFmtId="0" fontId="26" fillId="5" borderId="0" xfId="0" applyFont="1" applyFill="1" applyAlignment="1">
      <alignment horizontal="center"/>
    </xf>
    <xf numFmtId="0" fontId="5" fillId="2" borderId="0" xfId="0" applyFont="1" applyFill="1"/>
    <xf numFmtId="0" fontId="18" fillId="2" borderId="0" xfId="0" applyFont="1" applyFill="1"/>
    <xf numFmtId="173" fontId="5" fillId="2" borderId="0" xfId="0" applyNumberFormat="1" applyFont="1" applyFill="1"/>
    <xf numFmtId="9" fontId="5" fillId="2" borderId="0" xfId="3" applyFont="1" applyFill="1"/>
    <xf numFmtId="168" fontId="5" fillId="2" borderId="0" xfId="0" applyNumberFormat="1" applyFont="1" applyFill="1"/>
    <xf numFmtId="1" fontId="5" fillId="2" borderId="0" xfId="0" applyNumberFormat="1" applyFont="1" applyFill="1"/>
    <xf numFmtId="173" fontId="18" fillId="2" borderId="0" xfId="0" applyNumberFormat="1" applyFont="1" applyFill="1"/>
    <xf numFmtId="0" fontId="18" fillId="2" borderId="0" xfId="0" applyFont="1" applyFill="1" applyAlignment="1">
      <alignment horizontal="center"/>
    </xf>
    <xf numFmtId="0" fontId="22" fillId="2" borderId="0" xfId="0" applyFont="1" applyFill="1"/>
    <xf numFmtId="0" fontId="18" fillId="2" borderId="3" xfId="0" applyFont="1" applyFill="1" applyBorder="1"/>
    <xf numFmtId="173" fontId="5" fillId="2" borderId="4" xfId="0" applyNumberFormat="1" applyFont="1" applyFill="1" applyBorder="1"/>
    <xf numFmtId="0" fontId="18" fillId="2" borderId="5" xfId="0" applyFont="1" applyFill="1" applyBorder="1"/>
    <xf numFmtId="9" fontId="5" fillId="2" borderId="6" xfId="0" applyNumberFormat="1" applyFont="1" applyFill="1" applyBorder="1"/>
    <xf numFmtId="172" fontId="5" fillId="6" borderId="0" xfId="0" applyNumberFormat="1" applyFont="1" applyFill="1"/>
    <xf numFmtId="173" fontId="5" fillId="6" borderId="0" xfId="0" applyNumberFormat="1" applyFont="1" applyFill="1"/>
    <xf numFmtId="9" fontId="5" fillId="6" borderId="0" xfId="3" applyFont="1" applyFill="1"/>
    <xf numFmtId="9" fontId="5" fillId="0" borderId="1" xfId="3" applyFont="1" applyBorder="1"/>
    <xf numFmtId="0" fontId="5" fillId="0" borderId="1" xfId="0" applyNumberFormat="1" applyFont="1" applyBorder="1"/>
    <xf numFmtId="0" fontId="5" fillId="0" borderId="1" xfId="0" applyFont="1" applyBorder="1"/>
    <xf numFmtId="0" fontId="18" fillId="0" borderId="1" xfId="0" applyFont="1" applyBorder="1"/>
    <xf numFmtId="1" fontId="5" fillId="0" borderId="0" xfId="0" applyNumberFormat="1" applyFont="1"/>
    <xf numFmtId="173" fontId="25" fillId="0" borderId="0" xfId="3" applyNumberFormat="1" applyFont="1"/>
    <xf numFmtId="173" fontId="25" fillId="2" borderId="0" xfId="0" applyNumberFormat="1" applyFont="1" applyFill="1"/>
    <xf numFmtId="0" fontId="18" fillId="7" borderId="0" xfId="0" applyFont="1" applyFill="1" applyAlignment="1"/>
    <xf numFmtId="0" fontId="5" fillId="7" borderId="0" xfId="0" applyFont="1" applyFill="1"/>
    <xf numFmtId="173" fontId="5" fillId="7" borderId="0" xfId="0" applyNumberFormat="1" applyFont="1" applyFill="1"/>
    <xf numFmtId="2" fontId="5" fillId="7" borderId="0" xfId="0" applyNumberFormat="1" applyFont="1" applyFill="1"/>
    <xf numFmtId="0" fontId="18" fillId="0" borderId="0" xfId="0" applyFont="1" applyFill="1"/>
    <xf numFmtId="172" fontId="5" fillId="0" borderId="0" xfId="0" applyNumberFormat="1" applyFont="1" applyFill="1"/>
    <xf numFmtId="0" fontId="5" fillId="0" borderId="7" xfId="0" applyFont="1" applyBorder="1"/>
    <xf numFmtId="173" fontId="5" fillId="7" borderId="8" xfId="0" applyNumberFormat="1" applyFont="1" applyFill="1" applyBorder="1"/>
    <xf numFmtId="0" fontId="31" fillId="0" borderId="0" xfId="0" applyFont="1" applyAlignment="1">
      <alignment horizontal="center" vertical="center"/>
    </xf>
    <xf numFmtId="0" fontId="30" fillId="0" borderId="0" xfId="0" applyFont="1"/>
    <xf numFmtId="0" fontId="29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29" fillId="0" borderId="0" xfId="0" applyNumberFormat="1" applyFont="1" applyAlignment="1">
      <alignment horizontal="right" vertical="center"/>
    </xf>
    <xf numFmtId="0" fontId="5" fillId="0" borderId="1" xfId="0" applyFont="1" applyFill="1" applyBorder="1"/>
    <xf numFmtId="173" fontId="5" fillId="0" borderId="1" xfId="0" applyNumberFormat="1" applyFont="1" applyFill="1" applyBorder="1"/>
    <xf numFmtId="2" fontId="5" fillId="0" borderId="1" xfId="0" applyNumberFormat="1" applyFont="1" applyFill="1" applyBorder="1"/>
    <xf numFmtId="0" fontId="18" fillId="0" borderId="1" xfId="0" applyFont="1" applyFill="1" applyBorder="1"/>
    <xf numFmtId="173" fontId="18" fillId="0" borderId="1" xfId="0" applyNumberFormat="1" applyFont="1" applyFill="1" applyBorder="1"/>
    <xf numFmtId="172" fontId="5" fillId="0" borderId="1" xfId="0" applyNumberFormat="1" applyFont="1" applyBorder="1"/>
    <xf numFmtId="0" fontId="18" fillId="0" borderId="1" xfId="0" applyFont="1" applyBorder="1" applyAlignment="1"/>
    <xf numFmtId="173" fontId="5" fillId="0" borderId="1" xfId="0" applyNumberFormat="1" applyFont="1" applyBorder="1" applyAlignment="1"/>
    <xf numFmtId="173" fontId="5" fillId="0" borderId="1" xfId="0" applyNumberFormat="1" applyFont="1" applyBorder="1"/>
    <xf numFmtId="173" fontId="18" fillId="0" borderId="1" xfId="0" applyNumberFormat="1" applyFont="1" applyBorder="1"/>
    <xf numFmtId="173" fontId="5" fillId="0" borderId="1" xfId="0" applyNumberFormat="1" applyFont="1" applyBorder="1" applyAlignment="1">
      <alignment horizontal="right"/>
    </xf>
    <xf numFmtId="173" fontId="18" fillId="0" borderId="1" xfId="0" applyNumberFormat="1" applyFont="1" applyBorder="1" applyAlignment="1">
      <alignment horizontal="right"/>
    </xf>
    <xf numFmtId="173" fontId="5" fillId="0" borderId="1" xfId="3" applyNumberFormat="1" applyFont="1" applyBorder="1"/>
    <xf numFmtId="173" fontId="18" fillId="0" borderId="1" xfId="3" applyNumberFormat="1" applyFont="1" applyBorder="1"/>
    <xf numFmtId="0" fontId="18" fillId="0" borderId="1" xfId="0" applyFont="1" applyFill="1" applyBorder="1" applyAlignment="1">
      <alignment horizontal="center"/>
    </xf>
    <xf numFmtId="9" fontId="5" fillId="0" borderId="1" xfId="3" applyFont="1" applyFill="1" applyBorder="1"/>
    <xf numFmtId="0" fontId="18" fillId="0" borderId="2" xfId="0" applyFont="1" applyFill="1" applyBorder="1"/>
    <xf numFmtId="0" fontId="5" fillId="0" borderId="0" xfId="0" applyFont="1" applyFill="1" applyBorder="1"/>
    <xf numFmtId="173" fontId="5" fillId="0" borderId="0" xfId="0" applyNumberFormat="1" applyFont="1" applyFill="1" applyBorder="1"/>
    <xf numFmtId="172" fontId="18" fillId="0" borderId="2" xfId="0" applyNumberFormat="1" applyFont="1" applyBorder="1"/>
    <xf numFmtId="172" fontId="5" fillId="0" borderId="0" xfId="0" applyNumberFormat="1" applyFont="1" applyBorder="1"/>
    <xf numFmtId="165" fontId="0" fillId="0" borderId="0" xfId="2" applyFont="1" applyFill="1" applyBorder="1"/>
    <xf numFmtId="168" fontId="0" fillId="0" borderId="0" xfId="1" applyNumberFormat="1" applyFont="1" applyFill="1" applyBorder="1"/>
    <xf numFmtId="166" fontId="0" fillId="0" borderId="0" xfId="1" applyFont="1" applyFill="1" applyBorder="1"/>
    <xf numFmtId="0" fontId="7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9" fontId="0" fillId="0" borderId="0" xfId="0" applyNumberFormat="1" applyFill="1" applyBorder="1"/>
    <xf numFmtId="3" fontId="6" fillId="0" borderId="0" xfId="0" applyNumberFormat="1" applyFont="1" applyFill="1" applyBorder="1"/>
    <xf numFmtId="9" fontId="0" fillId="0" borderId="0" xfId="3" applyFont="1" applyFill="1" applyBorder="1"/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3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9" fontId="17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/>
    <xf numFmtId="0" fontId="17" fillId="0" borderId="0" xfId="0" applyFont="1" applyFill="1" applyBorder="1" applyAlignment="1">
      <alignment horizontal="center" wrapText="1"/>
    </xf>
    <xf numFmtId="3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171" fontId="0" fillId="0" borderId="0" xfId="3" applyNumberFormat="1" applyFont="1" applyFill="1" applyBorder="1"/>
    <xf numFmtId="1" fontId="0" fillId="0" borderId="0" xfId="0" applyNumberFormat="1" applyFill="1" applyBorder="1"/>
    <xf numFmtId="170" fontId="8" fillId="0" borderId="0" xfId="2" applyNumberFormat="1" applyFont="1" applyFill="1" applyBorder="1" applyAlignment="1">
      <alignment horizontal="right"/>
    </xf>
    <xf numFmtId="170" fontId="0" fillId="0" borderId="0" xfId="2" applyNumberFormat="1" applyFont="1" applyFill="1" applyBorder="1"/>
    <xf numFmtId="170" fontId="8" fillId="0" borderId="0" xfId="2" applyNumberFormat="1" applyFont="1" applyFill="1" applyBorder="1"/>
    <xf numFmtId="0" fontId="8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 indent="2"/>
    </xf>
    <xf numFmtId="170" fontId="3" fillId="0" borderId="0" xfId="2" applyNumberFormat="1" applyFont="1" applyFill="1" applyBorder="1" applyAlignment="1">
      <alignment horizontal="right"/>
    </xf>
    <xf numFmtId="165" fontId="15" fillId="0" borderId="0" xfId="2" applyFont="1" applyFill="1" applyBorder="1"/>
    <xf numFmtId="0" fontId="0" fillId="0" borderId="0" xfId="0" applyFill="1" applyBorder="1" applyAlignment="1">
      <alignment horizontal="left" indent="2"/>
    </xf>
    <xf numFmtId="0" fontId="8" fillId="0" borderId="0" xfId="0" applyFont="1" applyFill="1" applyBorder="1" applyAlignment="1">
      <alignment horizontal="left"/>
    </xf>
    <xf numFmtId="165" fontId="0" fillId="0" borderId="0" xfId="2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indent="1"/>
    </xf>
    <xf numFmtId="170" fontId="3" fillId="0" borderId="0" xfId="2" applyNumberFormat="1" applyFont="1" applyFill="1" applyBorder="1"/>
    <xf numFmtId="165" fontId="3" fillId="0" borderId="0" xfId="2" applyFont="1" applyFill="1" applyBorder="1"/>
    <xf numFmtId="0" fontId="1" fillId="0" borderId="0" xfId="0" applyFont="1" applyFill="1" applyBorder="1" applyAlignment="1">
      <alignment horizontal="left" indent="1"/>
    </xf>
    <xf numFmtId="164" fontId="1" fillId="0" borderId="0" xfId="0" applyNumberFormat="1" applyFont="1" applyFill="1" applyBorder="1"/>
    <xf numFmtId="170" fontId="0" fillId="0" borderId="0" xfId="0" applyNumberFormat="1" applyFill="1" applyBorder="1"/>
    <xf numFmtId="16" fontId="0" fillId="0" borderId="0" xfId="0" applyNumberFormat="1" applyFill="1" applyBorder="1"/>
    <xf numFmtId="164" fontId="3" fillId="0" borderId="0" xfId="0" applyNumberFormat="1" applyFont="1" applyFill="1" applyBorder="1"/>
    <xf numFmtId="0" fontId="6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wrapText="1"/>
    </xf>
    <xf numFmtId="9" fontId="3" fillId="0" borderId="0" xfId="0" applyNumberFormat="1" applyFont="1" applyFill="1" applyBorder="1"/>
    <xf numFmtId="8" fontId="0" fillId="0" borderId="0" xfId="0" applyNumberFormat="1" applyFill="1" applyBorder="1"/>
    <xf numFmtId="6" fontId="0" fillId="0" borderId="0" xfId="0" applyNumberFormat="1" applyFill="1" applyBorder="1"/>
    <xf numFmtId="8" fontId="3" fillId="0" borderId="0" xfId="0" applyNumberFormat="1" applyFont="1" applyFill="1" applyBorder="1"/>
    <xf numFmtId="169" fontId="0" fillId="0" borderId="0" xfId="0" applyNumberFormat="1" applyFill="1" applyBorder="1"/>
    <xf numFmtId="0" fontId="3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/>
    <xf numFmtId="165" fontId="9" fillId="0" borderId="0" xfId="2" applyFont="1" applyFill="1" applyBorder="1"/>
    <xf numFmtId="165" fontId="3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4" fontId="0" fillId="0" borderId="0" xfId="0" applyNumberFormat="1" applyFill="1" applyBorder="1"/>
    <xf numFmtId="0" fontId="32" fillId="0" borderId="9" xfId="0" applyFont="1" applyBorder="1" applyAlignment="1">
      <alignment horizontal="justify" wrapText="1"/>
    </xf>
    <xf numFmtId="0" fontId="32" fillId="0" borderId="8" xfId="0" applyFont="1" applyBorder="1" applyAlignment="1">
      <alignment horizontal="justify" wrapText="1"/>
    </xf>
    <xf numFmtId="0" fontId="32" fillId="0" borderId="10" xfId="0" applyFont="1" applyBorder="1" applyAlignment="1">
      <alignment horizontal="justify" wrapText="1"/>
    </xf>
    <xf numFmtId="0" fontId="33" fillId="0" borderId="6" xfId="0" applyFont="1" applyBorder="1" applyAlignment="1">
      <alignment horizontal="justify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ual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8"/>
  <sheetViews>
    <sheetView showGridLines="0" zoomScale="80" zoomScaleNormal="80" workbookViewId="0">
      <selection activeCell="G21" sqref="G21"/>
    </sheetView>
  </sheetViews>
  <sheetFormatPr baseColWidth="10" defaultRowHeight="12.75"/>
  <cols>
    <col min="1" max="1" width="23.140625" style="5" bestFit="1" customWidth="1"/>
    <col min="2" max="2" width="14.28515625" style="5" bestFit="1" customWidth="1"/>
    <col min="3" max="3" width="17.42578125" style="5" bestFit="1" customWidth="1"/>
    <col min="4" max="4" width="4.5703125" style="5" bestFit="1" customWidth="1"/>
    <col min="5" max="5" width="4.140625" style="5" bestFit="1" customWidth="1"/>
    <col min="6" max="6" width="14.85546875" style="5" bestFit="1" customWidth="1"/>
    <col min="7" max="7" width="8.7109375" style="5" bestFit="1" customWidth="1"/>
    <col min="8" max="8" width="11.7109375" style="5" bestFit="1" customWidth="1"/>
    <col min="9" max="9" width="14.5703125" style="5" bestFit="1" customWidth="1"/>
    <col min="10" max="10" width="9.85546875" style="5" bestFit="1" customWidth="1"/>
    <col min="11" max="11" width="9.28515625" style="5" bestFit="1" customWidth="1"/>
    <col min="12" max="12" width="4.85546875" style="5" bestFit="1" customWidth="1"/>
    <col min="13" max="13" width="12.42578125" style="5" bestFit="1" customWidth="1"/>
    <col min="14" max="14" width="9.140625" style="5" bestFit="1" customWidth="1"/>
    <col min="15" max="15" width="6.7109375" style="5" bestFit="1" customWidth="1"/>
    <col min="16" max="16" width="12.28515625" style="5" bestFit="1" customWidth="1"/>
    <col min="17" max="17" width="6.28515625" style="5" bestFit="1" customWidth="1"/>
    <col min="18" max="16384" width="11.42578125" style="5"/>
  </cols>
  <sheetData>
    <row r="1" spans="1:20" ht="15" thickBot="1">
      <c r="A1" s="149" t="s">
        <v>183</v>
      </c>
      <c r="B1" s="150" t="s">
        <v>184</v>
      </c>
      <c r="C1" s="150" t="s">
        <v>185</v>
      </c>
      <c r="D1" s="150" t="s">
        <v>186</v>
      </c>
      <c r="E1" s="150" t="s">
        <v>187</v>
      </c>
      <c r="F1" s="150" t="s">
        <v>188</v>
      </c>
      <c r="G1" s="150" t="s">
        <v>189</v>
      </c>
      <c r="H1" s="150" t="s">
        <v>190</v>
      </c>
      <c r="I1" s="150" t="s">
        <v>191</v>
      </c>
      <c r="J1" s="150" t="s">
        <v>192</v>
      </c>
      <c r="K1" s="150" t="s">
        <v>193</v>
      </c>
      <c r="L1" s="150" t="s">
        <v>194</v>
      </c>
      <c r="M1" s="150" t="s">
        <v>195</v>
      </c>
      <c r="N1" s="150" t="s">
        <v>196</v>
      </c>
      <c r="O1" s="150" t="s">
        <v>197</v>
      </c>
      <c r="P1" s="150" t="s">
        <v>198</v>
      </c>
      <c r="Q1" s="150" t="s">
        <v>199</v>
      </c>
      <c r="R1" s="6"/>
      <c r="S1" s="6"/>
      <c r="T1" s="6"/>
    </row>
    <row r="2" spans="1:20" ht="15.75" thickBot="1">
      <c r="A2" s="151" t="s">
        <v>200</v>
      </c>
      <c r="B2" s="152" t="s">
        <v>201</v>
      </c>
      <c r="C2" s="152" t="s">
        <v>202</v>
      </c>
      <c r="D2" s="152" t="s">
        <v>203</v>
      </c>
      <c r="E2" s="152" t="s">
        <v>203</v>
      </c>
      <c r="F2" s="152" t="s">
        <v>204</v>
      </c>
      <c r="G2" s="152" t="s">
        <v>204</v>
      </c>
      <c r="H2" s="152" t="s">
        <v>204</v>
      </c>
      <c r="I2" s="152" t="s">
        <v>203</v>
      </c>
      <c r="J2" s="152" t="s">
        <v>204</v>
      </c>
      <c r="K2" s="152" t="s">
        <v>204</v>
      </c>
      <c r="L2" s="152" t="s">
        <v>204</v>
      </c>
      <c r="M2" s="152" t="s">
        <v>204</v>
      </c>
      <c r="N2" s="152" t="s">
        <v>204</v>
      </c>
      <c r="O2" s="152" t="s">
        <v>204</v>
      </c>
      <c r="P2" s="152" t="s">
        <v>204</v>
      </c>
      <c r="Q2" s="152" t="s">
        <v>204</v>
      </c>
      <c r="R2" s="6"/>
      <c r="S2" s="6"/>
      <c r="T2" s="6"/>
    </row>
    <row r="3" spans="1:20" ht="15.75" thickBot="1">
      <c r="A3" s="151" t="s">
        <v>205</v>
      </c>
      <c r="B3" s="152">
        <v>25000</v>
      </c>
      <c r="C3" s="152" t="s">
        <v>206</v>
      </c>
      <c r="D3" s="152" t="s">
        <v>203</v>
      </c>
      <c r="E3" s="152" t="s">
        <v>203</v>
      </c>
      <c r="F3" s="152" t="s">
        <v>204</v>
      </c>
      <c r="G3" s="152" t="s">
        <v>203</v>
      </c>
      <c r="H3" s="152" t="s">
        <v>203</v>
      </c>
      <c r="I3" s="152" t="s">
        <v>203</v>
      </c>
      <c r="J3" s="152" t="s">
        <v>203</v>
      </c>
      <c r="K3" s="152" t="s">
        <v>203</v>
      </c>
      <c r="L3" s="152" t="s">
        <v>203</v>
      </c>
      <c r="M3" s="152" t="s">
        <v>203</v>
      </c>
      <c r="N3" s="152" t="s">
        <v>203</v>
      </c>
      <c r="O3" s="152" t="s">
        <v>203</v>
      </c>
      <c r="P3" s="152" t="s">
        <v>203</v>
      </c>
      <c r="Q3" s="152" t="s">
        <v>203</v>
      </c>
      <c r="R3" s="6"/>
      <c r="S3" s="6"/>
      <c r="T3" s="6"/>
    </row>
    <row r="4" spans="1:20" ht="15.75" thickBot="1">
      <c r="A4" s="151" t="s">
        <v>103</v>
      </c>
      <c r="B4" s="152" t="s">
        <v>203</v>
      </c>
      <c r="C4" s="152" t="s">
        <v>203</v>
      </c>
      <c r="D4" s="152" t="s">
        <v>203</v>
      </c>
      <c r="E4" s="152" t="s">
        <v>203</v>
      </c>
      <c r="F4" s="152" t="s">
        <v>207</v>
      </c>
      <c r="G4" s="152" t="s">
        <v>203</v>
      </c>
      <c r="H4" s="152" t="s">
        <v>203</v>
      </c>
      <c r="I4" s="152" t="s">
        <v>203</v>
      </c>
      <c r="J4" s="152" t="s">
        <v>203</v>
      </c>
      <c r="K4" s="152" t="s">
        <v>203</v>
      </c>
      <c r="L4" s="152" t="s">
        <v>203</v>
      </c>
      <c r="M4" s="152" t="s">
        <v>203</v>
      </c>
      <c r="N4" s="152" t="s">
        <v>203</v>
      </c>
      <c r="O4" s="152" t="s">
        <v>203</v>
      </c>
      <c r="P4" s="152" t="s">
        <v>203</v>
      </c>
      <c r="Q4" s="152" t="s">
        <v>203</v>
      </c>
      <c r="R4" s="6"/>
      <c r="S4" s="6"/>
      <c r="T4" s="6"/>
    </row>
    <row r="5" spans="1:20" ht="15.75" thickBot="1">
      <c r="A5" s="151" t="s">
        <v>104</v>
      </c>
      <c r="B5" s="152" t="s">
        <v>203</v>
      </c>
      <c r="C5" s="152" t="s">
        <v>203</v>
      </c>
      <c r="D5" s="152" t="s">
        <v>203</v>
      </c>
      <c r="E5" s="152" t="s">
        <v>203</v>
      </c>
      <c r="F5" s="152" t="s">
        <v>208</v>
      </c>
      <c r="G5" s="152">
        <v>180000</v>
      </c>
      <c r="H5" s="152" t="s">
        <v>203</v>
      </c>
      <c r="I5" s="152" t="s">
        <v>203</v>
      </c>
      <c r="J5" s="152" t="s">
        <v>203</v>
      </c>
      <c r="K5" s="152" t="s">
        <v>203</v>
      </c>
      <c r="L5" s="152" t="s">
        <v>203</v>
      </c>
      <c r="M5" s="152" t="s">
        <v>203</v>
      </c>
      <c r="N5" s="152" t="s">
        <v>203</v>
      </c>
      <c r="O5" s="152" t="s">
        <v>203</v>
      </c>
      <c r="P5" s="152" t="s">
        <v>203</v>
      </c>
      <c r="Q5" s="152" t="s">
        <v>203</v>
      </c>
    </row>
    <row r="6" spans="1:20" ht="15.75" thickBot="1">
      <c r="A6" s="151" t="s">
        <v>106</v>
      </c>
      <c r="B6" s="152" t="s">
        <v>203</v>
      </c>
      <c r="C6" s="152" t="s">
        <v>203</v>
      </c>
      <c r="D6" s="152" t="s">
        <v>203</v>
      </c>
      <c r="E6" s="152" t="s">
        <v>203</v>
      </c>
      <c r="F6" s="152" t="s">
        <v>203</v>
      </c>
      <c r="G6" s="152" t="s">
        <v>203</v>
      </c>
      <c r="H6" s="152" t="s">
        <v>209</v>
      </c>
      <c r="I6" s="152" t="s">
        <v>203</v>
      </c>
      <c r="J6" s="152" t="s">
        <v>203</v>
      </c>
      <c r="K6" s="152" t="s">
        <v>203</v>
      </c>
      <c r="L6" s="152" t="s">
        <v>203</v>
      </c>
      <c r="M6" s="152" t="s">
        <v>203</v>
      </c>
      <c r="N6" s="152" t="s">
        <v>203</v>
      </c>
      <c r="O6" s="152" t="s">
        <v>203</v>
      </c>
      <c r="P6" s="152" t="s">
        <v>203</v>
      </c>
      <c r="Q6" s="152" t="s">
        <v>203</v>
      </c>
    </row>
    <row r="7" spans="1:20" ht="15.75" thickBot="1">
      <c r="A7" s="151" t="s">
        <v>210</v>
      </c>
      <c r="B7" s="152" t="s">
        <v>203</v>
      </c>
      <c r="C7" s="152" t="s">
        <v>203</v>
      </c>
      <c r="D7" s="152" t="s">
        <v>203</v>
      </c>
      <c r="E7" s="152" t="s">
        <v>203</v>
      </c>
      <c r="F7" s="152" t="s">
        <v>203</v>
      </c>
      <c r="G7" s="152" t="s">
        <v>203</v>
      </c>
      <c r="H7" s="152" t="s">
        <v>203</v>
      </c>
      <c r="I7" s="152" t="s">
        <v>211</v>
      </c>
      <c r="J7" s="152" t="s">
        <v>203</v>
      </c>
      <c r="K7" s="152" t="s">
        <v>203</v>
      </c>
      <c r="L7" s="152" t="s">
        <v>203</v>
      </c>
      <c r="M7" s="152" t="s">
        <v>203</v>
      </c>
      <c r="N7" s="152" t="s">
        <v>203</v>
      </c>
      <c r="O7" s="152" t="s">
        <v>203</v>
      </c>
      <c r="P7" s="152" t="s">
        <v>203</v>
      </c>
      <c r="Q7" s="152" t="s">
        <v>203</v>
      </c>
    </row>
    <row r="8" spans="1:20" ht="15.75" thickBot="1">
      <c r="A8" s="151" t="s">
        <v>212</v>
      </c>
      <c r="B8" s="152" t="s">
        <v>203</v>
      </c>
      <c r="C8" s="152" t="s">
        <v>203</v>
      </c>
      <c r="D8" s="152" t="s">
        <v>203</v>
      </c>
      <c r="E8" s="152" t="s">
        <v>203</v>
      </c>
      <c r="F8" s="152" t="s">
        <v>203</v>
      </c>
      <c r="G8" s="152" t="s">
        <v>203</v>
      </c>
      <c r="H8" s="152" t="s">
        <v>203</v>
      </c>
      <c r="I8" s="152" t="s">
        <v>203</v>
      </c>
      <c r="J8" s="152" t="s">
        <v>203</v>
      </c>
      <c r="K8" s="152" t="s">
        <v>203</v>
      </c>
      <c r="L8" s="152" t="s">
        <v>203</v>
      </c>
      <c r="M8" s="152" t="s">
        <v>203</v>
      </c>
      <c r="N8" s="152" t="s">
        <v>203</v>
      </c>
      <c r="O8" s="152" t="s">
        <v>204</v>
      </c>
      <c r="P8" s="152" t="s">
        <v>213</v>
      </c>
      <c r="Q8" s="152">
        <v>2000</v>
      </c>
    </row>
    <row r="9" spans="1:20">
      <c r="E9" s="93"/>
      <c r="F9" s="94"/>
      <c r="G9" s="95"/>
      <c r="H9" s="95"/>
      <c r="I9" s="95"/>
      <c r="J9" s="95"/>
      <c r="K9" s="95"/>
      <c r="L9" s="95"/>
    </row>
    <row r="10" spans="1:20">
      <c r="B10" s="4"/>
      <c r="C10" s="96"/>
      <c r="H10" s="97"/>
      <c r="I10" s="97"/>
      <c r="J10" s="97"/>
      <c r="K10" s="97"/>
      <c r="L10" s="97"/>
    </row>
    <row r="11" spans="1:20">
      <c r="B11" s="4"/>
      <c r="C11" s="96"/>
      <c r="F11" s="2"/>
      <c r="G11" s="2"/>
      <c r="H11" s="98"/>
      <c r="I11" s="98"/>
      <c r="J11" s="98"/>
      <c r="K11" s="98"/>
      <c r="L11" s="98"/>
    </row>
    <row r="12" spans="1:20" ht="15">
      <c r="B12" s="4"/>
      <c r="C12" s="96"/>
      <c r="D12" s="7"/>
      <c r="F12" s="2"/>
      <c r="H12" s="99"/>
      <c r="I12" s="99"/>
      <c r="J12" s="99"/>
      <c r="K12" s="99"/>
      <c r="L12" s="99"/>
      <c r="R12" s="100"/>
      <c r="S12" s="101"/>
      <c r="T12" s="101"/>
    </row>
    <row r="13" spans="1:20" ht="15">
      <c r="B13" s="4"/>
      <c r="C13" s="96"/>
      <c r="F13" s="6"/>
      <c r="H13" s="4"/>
      <c r="I13" s="4"/>
      <c r="J13" s="4"/>
      <c r="K13" s="4"/>
      <c r="L13" s="4"/>
      <c r="R13" s="102"/>
      <c r="S13" s="102"/>
      <c r="T13" s="103"/>
    </row>
    <row r="14" spans="1:20" ht="15">
      <c r="B14" s="4"/>
      <c r="C14" s="96"/>
      <c r="F14" s="2"/>
      <c r="H14" s="4"/>
      <c r="I14" s="4"/>
      <c r="J14" s="4"/>
      <c r="K14" s="4"/>
      <c r="L14" s="4"/>
      <c r="R14" s="102"/>
      <c r="S14" s="102"/>
      <c r="T14" s="104"/>
    </row>
    <row r="15" spans="1:20" ht="15">
      <c r="D15" s="105"/>
      <c r="F15" s="2"/>
      <c r="H15" s="4"/>
      <c r="I15" s="4"/>
      <c r="J15" s="4"/>
      <c r="K15" s="4"/>
      <c r="L15" s="4"/>
      <c r="R15" s="102"/>
      <c r="S15" s="102"/>
      <c r="T15" s="104"/>
    </row>
    <row r="16" spans="1:20" ht="15">
      <c r="B16" s="7"/>
      <c r="C16" s="96"/>
      <c r="F16" s="2"/>
      <c r="H16" s="4"/>
      <c r="I16" s="4"/>
      <c r="J16" s="4"/>
      <c r="K16" s="4"/>
      <c r="L16" s="4"/>
      <c r="P16" s="106"/>
      <c r="Q16" s="104"/>
      <c r="R16" s="102"/>
      <c r="S16" s="102"/>
      <c r="T16" s="104"/>
    </row>
    <row r="17" spans="1:20" ht="15">
      <c r="B17" s="107"/>
      <c r="C17" s="108"/>
      <c r="D17" s="105"/>
      <c r="H17" s="3"/>
      <c r="I17" s="3"/>
      <c r="J17" s="3"/>
      <c r="K17" s="3"/>
      <c r="L17" s="3"/>
      <c r="M17" s="109"/>
      <c r="P17" s="106"/>
      <c r="Q17" s="104"/>
      <c r="R17" s="102"/>
      <c r="S17" s="102"/>
      <c r="T17" s="104"/>
    </row>
    <row r="18" spans="1:20">
      <c r="F18" s="6"/>
      <c r="H18" s="110"/>
      <c r="I18" s="110"/>
      <c r="J18" s="110"/>
      <c r="K18" s="110"/>
      <c r="L18" s="110"/>
    </row>
    <row r="19" spans="1:20">
      <c r="A19" s="8"/>
      <c r="F19" s="94"/>
      <c r="G19" s="95"/>
      <c r="H19" s="95"/>
      <c r="I19" s="95"/>
      <c r="J19" s="95"/>
      <c r="K19" s="95"/>
      <c r="L19" s="95"/>
    </row>
    <row r="20" spans="1:20">
      <c r="A20" s="6"/>
      <c r="B20" s="111"/>
    </row>
    <row r="21" spans="1:20">
      <c r="A21" s="6"/>
      <c r="B21" s="111"/>
      <c r="D21" s="92"/>
      <c r="G21" s="92"/>
      <c r="H21" s="92"/>
      <c r="I21" s="92"/>
      <c r="J21" s="92"/>
      <c r="K21" s="92"/>
      <c r="L21" s="92"/>
      <c r="N21" s="4"/>
    </row>
    <row r="22" spans="1:20">
      <c r="A22" s="6"/>
      <c r="B22" s="111"/>
      <c r="C22" s="92"/>
      <c r="G22" s="93"/>
      <c r="H22" s="92"/>
      <c r="I22" s="92"/>
      <c r="J22" s="92"/>
      <c r="K22" s="92"/>
      <c r="L22" s="92"/>
    </row>
    <row r="23" spans="1:20">
      <c r="A23" s="6"/>
      <c r="B23" s="111"/>
      <c r="D23" s="92"/>
      <c r="E23" s="7"/>
      <c r="G23" s="92"/>
      <c r="H23" s="92"/>
      <c r="I23" s="92"/>
      <c r="J23" s="92"/>
      <c r="K23" s="92"/>
      <c r="L23" s="92"/>
    </row>
    <row r="24" spans="1:20">
      <c r="A24" s="6"/>
      <c r="B24" s="111"/>
      <c r="D24" s="105"/>
      <c r="G24" s="105"/>
      <c r="H24" s="92"/>
      <c r="I24" s="92"/>
      <c r="J24" s="92"/>
      <c r="K24" s="92"/>
      <c r="L24" s="92"/>
    </row>
    <row r="25" spans="1:20">
      <c r="A25" s="6"/>
      <c r="B25" s="111"/>
      <c r="C25" s="112"/>
      <c r="D25" s="105"/>
      <c r="G25" s="105"/>
      <c r="H25" s="105"/>
      <c r="I25" s="105"/>
      <c r="J25" s="105"/>
      <c r="K25" s="105"/>
      <c r="L25" s="105"/>
    </row>
    <row r="26" spans="1:20">
      <c r="A26" s="6"/>
      <c r="B26" s="111"/>
      <c r="C26" s="113"/>
      <c r="D26" s="105"/>
    </row>
    <row r="27" spans="1:20">
      <c r="A27" s="6"/>
      <c r="B27" s="97"/>
    </row>
    <row r="28" spans="1:20">
      <c r="A28" s="6"/>
      <c r="B28" s="4"/>
      <c r="C28" s="114"/>
      <c r="F28" s="94"/>
      <c r="G28" s="95"/>
      <c r="H28" s="95"/>
      <c r="I28" s="95"/>
      <c r="J28" s="95"/>
      <c r="K28" s="95"/>
      <c r="L28" s="95"/>
    </row>
    <row r="29" spans="1:20">
      <c r="B29" s="97"/>
    </row>
    <row r="30" spans="1:20">
      <c r="A30" s="115"/>
      <c r="G30" s="105"/>
      <c r="H30" s="91"/>
      <c r="I30" s="91"/>
      <c r="J30" s="91"/>
      <c r="K30" s="91"/>
      <c r="L30" s="91"/>
    </row>
    <row r="31" spans="1:20">
      <c r="A31" s="108"/>
      <c r="B31" s="108"/>
      <c r="C31" s="108"/>
      <c r="H31" s="91"/>
      <c r="I31" s="91"/>
      <c r="J31" s="91"/>
      <c r="K31" s="91"/>
      <c r="L31" s="91"/>
    </row>
    <row r="32" spans="1:20">
      <c r="B32" s="111"/>
      <c r="C32" s="7"/>
      <c r="F32" s="116"/>
      <c r="G32" s="7"/>
      <c r="H32" s="91"/>
      <c r="I32" s="91"/>
      <c r="J32" s="91"/>
      <c r="K32" s="91"/>
      <c r="L32" s="91"/>
      <c r="M32" s="91"/>
      <c r="N32" s="91"/>
    </row>
    <row r="33" spans="1:12">
      <c r="B33" s="111"/>
      <c r="C33" s="7"/>
      <c r="F33" s="116"/>
      <c r="G33" s="7"/>
      <c r="H33" s="91"/>
      <c r="I33" s="91"/>
      <c r="J33" s="91"/>
      <c r="K33" s="91"/>
      <c r="L33" s="91"/>
    </row>
    <row r="34" spans="1:12">
      <c r="B34" s="111"/>
      <c r="F34" s="116"/>
      <c r="G34" s="7"/>
      <c r="H34" s="91"/>
      <c r="I34" s="91"/>
      <c r="J34" s="91"/>
      <c r="K34" s="91"/>
      <c r="L34" s="91"/>
    </row>
    <row r="35" spans="1:12">
      <c r="A35" s="6"/>
      <c r="B35" s="111"/>
      <c r="F35" s="116"/>
      <c r="G35" s="7"/>
      <c r="H35" s="91"/>
      <c r="I35" s="91"/>
      <c r="J35" s="91"/>
      <c r="K35" s="91"/>
      <c r="L35" s="91"/>
    </row>
    <row r="36" spans="1:12">
      <c r="B36" s="111"/>
      <c r="C36" s="7"/>
      <c r="E36" s="7"/>
      <c r="F36" s="116"/>
      <c r="G36" s="7"/>
      <c r="H36" s="91"/>
      <c r="I36" s="91"/>
      <c r="J36" s="91"/>
      <c r="K36" s="91"/>
      <c r="L36" s="91"/>
    </row>
    <row r="37" spans="1:12">
      <c r="B37" s="7"/>
      <c r="C37" s="7"/>
      <c r="F37" s="116"/>
      <c r="G37" s="7"/>
      <c r="H37" s="91"/>
      <c r="I37" s="91"/>
      <c r="J37" s="91"/>
      <c r="K37" s="91"/>
      <c r="L37" s="91"/>
    </row>
    <row r="38" spans="1:12" ht="14.25" customHeight="1">
      <c r="A38" s="8"/>
      <c r="F38" s="116"/>
      <c r="G38" s="9"/>
      <c r="H38" s="91"/>
      <c r="I38" s="91"/>
      <c r="J38" s="91"/>
      <c r="K38" s="91"/>
      <c r="L38" s="91"/>
    </row>
    <row r="39" spans="1:12">
      <c r="A39" s="8"/>
      <c r="B39" s="117"/>
      <c r="F39" s="116"/>
      <c r="G39" s="118"/>
      <c r="H39" s="91"/>
      <c r="I39" s="91"/>
      <c r="J39" s="91"/>
      <c r="K39" s="91"/>
      <c r="L39" s="91"/>
    </row>
    <row r="40" spans="1:12">
      <c r="B40" s="111"/>
      <c r="C40" s="96"/>
      <c r="D40" s="111"/>
      <c r="E40" s="97"/>
      <c r="F40" s="119"/>
      <c r="H40" s="91"/>
      <c r="I40" s="91"/>
      <c r="J40" s="91"/>
      <c r="K40" s="91"/>
      <c r="L40" s="91"/>
    </row>
    <row r="41" spans="1:12">
      <c r="B41" s="111"/>
      <c r="C41" s="96"/>
      <c r="D41" s="111"/>
      <c r="E41" s="97"/>
      <c r="F41" s="120"/>
      <c r="G41" s="105"/>
      <c r="H41" s="91"/>
      <c r="I41" s="91"/>
      <c r="J41" s="91"/>
      <c r="K41" s="91"/>
      <c r="L41" s="91"/>
    </row>
    <row r="42" spans="1:12">
      <c r="A42" s="6"/>
      <c r="B42" s="111"/>
      <c r="C42" s="121"/>
      <c r="D42" s="122"/>
      <c r="E42" s="122"/>
      <c r="F42" s="123"/>
      <c r="H42" s="91"/>
      <c r="I42" s="91"/>
      <c r="J42" s="91"/>
      <c r="K42" s="91"/>
      <c r="L42" s="91"/>
    </row>
    <row r="43" spans="1:12">
      <c r="A43" s="6"/>
      <c r="B43" s="111"/>
      <c r="E43" s="122"/>
      <c r="F43" s="123"/>
      <c r="G43" s="7"/>
      <c r="H43" s="91"/>
      <c r="I43" s="91"/>
      <c r="J43" s="91"/>
      <c r="K43" s="91"/>
      <c r="L43" s="91"/>
    </row>
    <row r="44" spans="1:12">
      <c r="A44" s="6"/>
      <c r="B44" s="111"/>
      <c r="E44" s="122"/>
      <c r="G44" s="7"/>
      <c r="H44" s="91"/>
      <c r="I44" s="91"/>
      <c r="J44" s="91"/>
      <c r="K44" s="91"/>
      <c r="L44" s="91"/>
    </row>
    <row r="45" spans="1:12">
      <c r="B45" s="97"/>
      <c r="C45" s="91"/>
      <c r="E45" s="122"/>
      <c r="H45" s="3"/>
      <c r="I45" s="3"/>
      <c r="J45" s="3"/>
      <c r="K45" s="3"/>
      <c r="L45" s="3"/>
    </row>
    <row r="46" spans="1:12">
      <c r="A46" s="6"/>
      <c r="B46" s="7"/>
      <c r="C46" s="91"/>
      <c r="E46" s="122"/>
      <c r="F46" s="94"/>
      <c r="G46" s="95"/>
      <c r="H46" s="95"/>
      <c r="I46" s="95"/>
      <c r="J46" s="95"/>
      <c r="K46" s="95"/>
      <c r="L46" s="95"/>
    </row>
    <row r="47" spans="1:12">
      <c r="A47" s="6"/>
      <c r="B47" s="111"/>
      <c r="E47" s="122"/>
      <c r="H47" s="3"/>
      <c r="I47" s="3"/>
      <c r="J47" s="3"/>
      <c r="K47" s="3"/>
      <c r="L47" s="3"/>
    </row>
    <row r="48" spans="1:12">
      <c r="A48" s="6"/>
      <c r="B48" s="111"/>
      <c r="E48" s="122"/>
      <c r="G48" s="91"/>
      <c r="H48" s="91"/>
      <c r="I48" s="91"/>
      <c r="J48" s="91"/>
      <c r="K48" s="91"/>
      <c r="L48" s="91"/>
    </row>
    <row r="49" spans="1:14">
      <c r="A49" s="6"/>
      <c r="B49" s="111"/>
      <c r="E49" s="122"/>
      <c r="F49" s="124"/>
      <c r="G49" s="113"/>
      <c r="H49" s="91"/>
      <c r="I49" s="91"/>
      <c r="J49" s="91"/>
      <c r="K49" s="91"/>
      <c r="L49" s="91"/>
    </row>
    <row r="50" spans="1:14">
      <c r="A50" s="6"/>
      <c r="B50" s="111"/>
      <c r="F50" s="8"/>
      <c r="G50" s="125"/>
      <c r="H50" s="126"/>
      <c r="I50" s="126"/>
      <c r="J50" s="126"/>
      <c r="K50" s="126"/>
      <c r="L50" s="126"/>
    </row>
    <row r="51" spans="1:14">
      <c r="A51" s="8"/>
      <c r="B51" s="7"/>
      <c r="F51" s="124"/>
      <c r="G51" s="113"/>
      <c r="H51" s="91"/>
      <c r="I51" s="91"/>
      <c r="J51" s="91"/>
      <c r="K51" s="91"/>
      <c r="L51" s="91"/>
    </row>
    <row r="52" spans="1:14">
      <c r="A52" s="6"/>
      <c r="B52" s="7"/>
      <c r="F52" s="127"/>
      <c r="G52" s="113"/>
      <c r="H52" s="91"/>
      <c r="I52" s="91"/>
      <c r="J52" s="91"/>
      <c r="K52" s="91"/>
      <c r="L52" s="91"/>
    </row>
    <row r="53" spans="1:14">
      <c r="A53" s="6"/>
      <c r="B53" s="128"/>
      <c r="F53" s="124"/>
      <c r="G53" s="112"/>
      <c r="H53" s="91"/>
      <c r="I53" s="91"/>
      <c r="J53" s="91"/>
      <c r="K53" s="91"/>
      <c r="L53" s="91"/>
    </row>
    <row r="54" spans="1:14">
      <c r="A54" s="6"/>
      <c r="B54" s="7"/>
      <c r="C54" s="91"/>
      <c r="F54" s="8"/>
      <c r="G54" s="125"/>
      <c r="H54" s="126"/>
      <c r="I54" s="126"/>
      <c r="J54" s="126"/>
      <c r="K54" s="126"/>
      <c r="L54" s="126"/>
    </row>
    <row r="55" spans="1:14">
      <c r="A55" s="6"/>
      <c r="B55" s="7"/>
      <c r="C55" s="129"/>
      <c r="F55" s="2"/>
      <c r="G55" s="113"/>
      <c r="H55" s="91"/>
      <c r="I55" s="91"/>
      <c r="J55" s="91"/>
      <c r="K55" s="91"/>
      <c r="L55" s="91"/>
    </row>
    <row r="56" spans="1:14">
      <c r="A56" s="6"/>
      <c r="B56" s="128"/>
      <c r="G56" s="113"/>
      <c r="H56" s="91"/>
      <c r="I56" s="91"/>
      <c r="J56" s="91"/>
      <c r="K56" s="91"/>
      <c r="L56" s="91"/>
      <c r="M56" s="3"/>
      <c r="N56" s="3"/>
    </row>
    <row r="57" spans="1:14">
      <c r="A57" s="6"/>
      <c r="B57" s="7"/>
      <c r="F57" s="124"/>
      <c r="G57" s="91"/>
      <c r="H57" s="91"/>
      <c r="I57" s="91"/>
      <c r="J57" s="91"/>
      <c r="K57" s="91"/>
      <c r="L57" s="91"/>
    </row>
    <row r="58" spans="1:14">
      <c r="A58" s="6"/>
      <c r="B58" s="7"/>
      <c r="F58" s="8"/>
      <c r="G58" s="126"/>
      <c r="H58" s="126"/>
      <c r="I58" s="126"/>
      <c r="J58" s="126"/>
      <c r="K58" s="126"/>
      <c r="L58" s="126"/>
    </row>
    <row r="59" spans="1:14">
      <c r="A59" s="6"/>
      <c r="B59" s="7"/>
      <c r="G59" s="91"/>
    </row>
    <row r="60" spans="1:14">
      <c r="A60" s="6"/>
      <c r="B60" s="7"/>
    </row>
    <row r="61" spans="1:14">
      <c r="A61" s="6"/>
      <c r="B61" s="128"/>
      <c r="D61" s="130"/>
    </row>
    <row r="62" spans="1:14">
      <c r="A62" s="6"/>
      <c r="B62" s="7"/>
      <c r="F62" s="94"/>
      <c r="G62" s="95"/>
      <c r="H62" s="95"/>
      <c r="I62" s="95"/>
      <c r="J62" s="95"/>
      <c r="K62" s="95"/>
      <c r="L62" s="95"/>
    </row>
    <row r="63" spans="1:14">
      <c r="A63" s="6"/>
      <c r="B63" s="7"/>
      <c r="C63" s="91"/>
    </row>
    <row r="64" spans="1:14">
      <c r="A64" s="6"/>
      <c r="B64" s="7"/>
      <c r="M64" s="3"/>
    </row>
    <row r="65" spans="1:13">
      <c r="A65" s="8"/>
      <c r="B65" s="131"/>
      <c r="F65" s="132"/>
      <c r="G65" s="91"/>
      <c r="H65" s="91"/>
      <c r="I65" s="91"/>
      <c r="J65" s="91"/>
      <c r="K65" s="91"/>
      <c r="L65" s="91"/>
    </row>
    <row r="66" spans="1:13">
      <c r="A66" s="6"/>
      <c r="B66" s="128"/>
      <c r="F66" s="133"/>
      <c r="G66" s="91"/>
      <c r="H66" s="91"/>
      <c r="I66" s="91"/>
      <c r="J66" s="91"/>
      <c r="K66" s="91"/>
      <c r="L66" s="91"/>
    </row>
    <row r="67" spans="1:13">
      <c r="A67" s="6"/>
      <c r="B67" s="7"/>
      <c r="F67" s="124"/>
      <c r="G67" s="91"/>
      <c r="H67" s="91"/>
      <c r="I67" s="91"/>
      <c r="J67" s="91"/>
      <c r="K67" s="91"/>
      <c r="L67" s="91"/>
    </row>
    <row r="68" spans="1:13">
      <c r="A68" s="6"/>
      <c r="B68" s="7"/>
      <c r="F68" s="124"/>
      <c r="G68" s="91"/>
      <c r="H68" s="91"/>
      <c r="I68" s="91"/>
      <c r="J68" s="91"/>
      <c r="K68" s="91"/>
      <c r="L68" s="91"/>
    </row>
    <row r="69" spans="1:13">
      <c r="A69" s="6"/>
      <c r="B69" s="97"/>
      <c r="H69" s="3"/>
      <c r="I69" s="3"/>
      <c r="J69" s="3"/>
      <c r="K69" s="3"/>
      <c r="L69" s="3"/>
    </row>
    <row r="70" spans="1:13">
      <c r="A70" s="134"/>
      <c r="B70" s="112"/>
      <c r="H70" s="3"/>
      <c r="I70" s="3"/>
      <c r="J70" s="3"/>
      <c r="K70" s="3"/>
      <c r="L70" s="3"/>
    </row>
    <row r="71" spans="1:13">
      <c r="F71" s="115"/>
      <c r="G71" s="126"/>
      <c r="H71" s="126"/>
      <c r="I71" s="126"/>
      <c r="J71" s="126"/>
      <c r="K71" s="126"/>
      <c r="L71" s="126"/>
    </row>
    <row r="72" spans="1:13">
      <c r="A72" s="8"/>
    </row>
    <row r="73" spans="1:13">
      <c r="B73" s="7"/>
    </row>
    <row r="74" spans="1:13">
      <c r="B74" s="7"/>
      <c r="M74" s="3"/>
    </row>
    <row r="75" spans="1:13">
      <c r="A75" s="8"/>
      <c r="B75" s="135"/>
      <c r="C75" s="114"/>
      <c r="F75" s="124"/>
      <c r="G75" s="7"/>
      <c r="H75" s="91"/>
      <c r="I75" s="91"/>
      <c r="J75" s="91"/>
      <c r="K75" s="91"/>
      <c r="L75" s="91"/>
    </row>
    <row r="76" spans="1:13">
      <c r="B76" s="97"/>
      <c r="C76" s="2"/>
      <c r="F76" s="132"/>
      <c r="G76" s="91"/>
      <c r="H76" s="91"/>
      <c r="I76" s="91"/>
      <c r="J76" s="91"/>
      <c r="K76" s="91"/>
      <c r="L76" s="91"/>
    </row>
    <row r="77" spans="1:13">
      <c r="C77" s="114"/>
      <c r="F77" s="124"/>
      <c r="G77" s="91"/>
      <c r="H77" s="91"/>
      <c r="I77" s="91"/>
      <c r="J77" s="91"/>
      <c r="K77" s="91"/>
      <c r="L77" s="91"/>
    </row>
    <row r="78" spans="1:13">
      <c r="A78" s="2"/>
      <c r="B78" s="112"/>
      <c r="C78" s="136"/>
      <c r="F78" s="124"/>
      <c r="G78" s="91"/>
      <c r="H78" s="91"/>
      <c r="I78" s="91"/>
      <c r="J78" s="91"/>
      <c r="K78" s="91"/>
      <c r="L78" s="91"/>
    </row>
    <row r="79" spans="1:13">
      <c r="A79" s="2"/>
      <c r="B79" s="137"/>
      <c r="F79" s="132"/>
      <c r="H79" s="91"/>
      <c r="I79" s="91"/>
      <c r="J79" s="91"/>
      <c r="K79" s="91"/>
      <c r="L79" s="91"/>
    </row>
    <row r="80" spans="1:13">
      <c r="A80" s="7"/>
      <c r="B80" s="138"/>
      <c r="F80" s="124"/>
      <c r="H80" s="91"/>
      <c r="I80" s="91"/>
      <c r="J80" s="91"/>
      <c r="K80" s="91"/>
      <c r="L80" s="91"/>
    </row>
    <row r="81" spans="1:13">
      <c r="A81" s="2"/>
      <c r="B81" s="129"/>
      <c r="C81" s="139"/>
      <c r="F81" s="124"/>
      <c r="G81" s="91"/>
      <c r="H81" s="91"/>
      <c r="I81" s="91"/>
      <c r="J81" s="91"/>
      <c r="K81" s="91"/>
      <c r="L81" s="91"/>
    </row>
    <row r="82" spans="1:13">
      <c r="A82" s="2"/>
      <c r="B82" s="112"/>
      <c r="F82" s="132"/>
      <c r="H82" s="91"/>
      <c r="I82" s="91"/>
      <c r="J82" s="91"/>
      <c r="K82" s="91"/>
      <c r="L82" s="91"/>
    </row>
    <row r="83" spans="1:13">
      <c r="B83" s="138"/>
      <c r="F83" s="132"/>
      <c r="G83" s="91"/>
      <c r="H83" s="91"/>
      <c r="I83" s="91"/>
      <c r="J83" s="91"/>
      <c r="K83" s="91"/>
      <c r="L83" s="91"/>
    </row>
    <row r="84" spans="1:13">
      <c r="A84" s="2"/>
      <c r="B84" s="129"/>
      <c r="F84" s="132"/>
      <c r="G84" s="91"/>
      <c r="H84" s="91"/>
      <c r="I84" s="91"/>
      <c r="J84" s="91"/>
      <c r="K84" s="91"/>
      <c r="L84" s="91"/>
    </row>
    <row r="85" spans="1:13">
      <c r="A85" s="2"/>
      <c r="B85" s="112"/>
      <c r="F85" s="124"/>
      <c r="H85" s="7"/>
      <c r="I85" s="3"/>
      <c r="J85" s="3"/>
      <c r="K85" s="3"/>
      <c r="L85" s="3"/>
    </row>
    <row r="86" spans="1:13">
      <c r="B86" s="8"/>
      <c r="F86" s="124"/>
      <c r="G86" s="91"/>
      <c r="H86" s="91"/>
      <c r="I86" s="91"/>
      <c r="J86" s="91"/>
      <c r="K86" s="91"/>
      <c r="L86" s="91"/>
    </row>
    <row r="87" spans="1:13">
      <c r="A87" s="2"/>
      <c r="B87" s="129"/>
      <c r="H87" s="7"/>
    </row>
    <row r="88" spans="1:13">
      <c r="A88" s="2"/>
      <c r="B88" s="112"/>
      <c r="F88" s="140"/>
      <c r="G88" s="126"/>
      <c r="H88" s="126"/>
      <c r="I88" s="126"/>
      <c r="J88" s="126"/>
      <c r="K88" s="126"/>
      <c r="L88" s="126"/>
      <c r="M88" s="7"/>
    </row>
    <row r="89" spans="1:13">
      <c r="B89" s="8"/>
      <c r="G89" s="7"/>
      <c r="H89" s="7"/>
    </row>
    <row r="90" spans="1:13">
      <c r="A90" s="2"/>
      <c r="B90" s="129"/>
      <c r="F90" s="141"/>
      <c r="G90" s="91"/>
      <c r="H90" s="91"/>
      <c r="I90" s="91"/>
      <c r="J90" s="91"/>
      <c r="K90" s="91"/>
      <c r="L90" s="91"/>
    </row>
    <row r="91" spans="1:13">
      <c r="A91" s="2"/>
      <c r="B91" s="112"/>
    </row>
    <row r="92" spans="1:13">
      <c r="B92" s="8"/>
      <c r="F92" s="8"/>
      <c r="G92" s="126"/>
      <c r="H92" s="126"/>
      <c r="I92" s="126"/>
      <c r="J92" s="126"/>
      <c r="K92" s="126"/>
      <c r="L92" s="126"/>
    </row>
    <row r="93" spans="1:13">
      <c r="A93" s="2"/>
      <c r="B93" s="129"/>
    </row>
    <row r="94" spans="1:13">
      <c r="A94" s="2"/>
      <c r="B94" s="112"/>
    </row>
    <row r="95" spans="1:13">
      <c r="F95" s="94"/>
      <c r="G95" s="95"/>
      <c r="H95" s="95"/>
      <c r="I95" s="95"/>
      <c r="J95" s="95"/>
      <c r="K95" s="95"/>
      <c r="L95" s="95"/>
    </row>
    <row r="96" spans="1:13">
      <c r="A96" s="8"/>
      <c r="B96" s="135"/>
    </row>
    <row r="97" spans="6:13">
      <c r="F97" s="153"/>
      <c r="G97" s="153"/>
      <c r="H97" s="153"/>
      <c r="I97" s="153"/>
      <c r="J97" s="153"/>
      <c r="K97" s="153"/>
      <c r="L97" s="153"/>
    </row>
    <row r="98" spans="6:13">
      <c r="F98" s="142"/>
      <c r="G98" s="91"/>
      <c r="H98" s="91"/>
      <c r="I98" s="91"/>
      <c r="J98" s="91"/>
      <c r="K98" s="91"/>
      <c r="L98" s="91"/>
    </row>
    <row r="99" spans="6:13">
      <c r="F99" s="119"/>
      <c r="G99" s="91"/>
      <c r="H99" s="91"/>
      <c r="I99" s="91"/>
      <c r="J99" s="91"/>
      <c r="K99" s="91"/>
      <c r="L99" s="91"/>
    </row>
    <row r="100" spans="6:13">
      <c r="F100" s="119"/>
      <c r="G100" s="91"/>
      <c r="H100" s="91"/>
      <c r="I100" s="91"/>
      <c r="J100" s="91"/>
      <c r="K100" s="91"/>
      <c r="L100" s="91"/>
    </row>
    <row r="101" spans="6:13">
      <c r="F101" s="143"/>
      <c r="G101" s="126"/>
      <c r="H101" s="126"/>
      <c r="I101" s="126"/>
      <c r="J101" s="126"/>
      <c r="K101" s="126"/>
      <c r="L101" s="126"/>
    </row>
    <row r="102" spans="6:13">
      <c r="F102" s="124"/>
    </row>
    <row r="103" spans="6:13">
      <c r="F103" s="119"/>
      <c r="G103" s="91"/>
      <c r="H103" s="91"/>
      <c r="I103" s="91"/>
      <c r="J103" s="91"/>
      <c r="K103" s="91"/>
      <c r="L103" s="91"/>
      <c r="M103" s="131"/>
    </row>
    <row r="104" spans="6:13">
      <c r="F104" s="119"/>
      <c r="G104" s="91"/>
      <c r="H104" s="91"/>
      <c r="I104" s="91"/>
      <c r="J104" s="91"/>
      <c r="K104" s="91"/>
      <c r="L104" s="91"/>
    </row>
    <row r="105" spans="6:13">
      <c r="F105" s="143"/>
      <c r="G105" s="126"/>
      <c r="H105" s="126"/>
      <c r="I105" s="126"/>
      <c r="J105" s="126"/>
      <c r="K105" s="126"/>
      <c r="L105" s="126"/>
    </row>
    <row r="106" spans="6:13">
      <c r="F106" s="124"/>
    </row>
    <row r="107" spans="6:13">
      <c r="F107" s="143"/>
      <c r="G107" s="126"/>
      <c r="H107" s="126"/>
      <c r="I107" s="126"/>
      <c r="J107" s="126"/>
      <c r="K107" s="126"/>
      <c r="L107" s="126"/>
    </row>
    <row r="109" spans="6:13">
      <c r="F109" s="153"/>
      <c r="G109" s="153"/>
      <c r="H109" s="153"/>
      <c r="I109" s="153"/>
      <c r="J109" s="153"/>
      <c r="K109" s="153"/>
      <c r="L109" s="153"/>
    </row>
    <row r="110" spans="6:13">
      <c r="F110" s="119"/>
      <c r="G110" s="91"/>
      <c r="H110" s="91"/>
      <c r="I110" s="91"/>
      <c r="J110" s="91"/>
      <c r="K110" s="91"/>
      <c r="L110" s="91"/>
    </row>
    <row r="111" spans="6:13">
      <c r="F111" s="119"/>
      <c r="G111" s="91"/>
      <c r="H111" s="91"/>
      <c r="I111" s="91"/>
      <c r="J111" s="91"/>
      <c r="K111" s="91"/>
      <c r="L111" s="91"/>
    </row>
    <row r="113" spans="6:13">
      <c r="F113" s="143"/>
      <c r="G113" s="126"/>
      <c r="H113" s="126"/>
      <c r="I113" s="126"/>
      <c r="J113" s="126"/>
      <c r="K113" s="126"/>
      <c r="L113" s="126"/>
    </row>
    <row r="115" spans="6:13">
      <c r="F115" s="119"/>
      <c r="G115" s="91"/>
      <c r="H115" s="7"/>
      <c r="I115" s="7"/>
      <c r="J115" s="7"/>
      <c r="K115" s="7"/>
      <c r="L115" s="7"/>
    </row>
    <row r="116" spans="6:13">
      <c r="F116" s="119"/>
      <c r="G116" s="91"/>
      <c r="H116" s="91"/>
      <c r="I116" s="91"/>
      <c r="J116" s="91"/>
      <c r="K116" s="91"/>
      <c r="L116" s="91"/>
    </row>
    <row r="117" spans="6:13">
      <c r="F117" s="119"/>
      <c r="H117" s="3"/>
      <c r="I117" s="91"/>
      <c r="J117" s="91"/>
      <c r="K117" s="91"/>
      <c r="L117" s="91"/>
    </row>
    <row r="119" spans="6:13">
      <c r="F119" s="143"/>
      <c r="G119" s="126"/>
      <c r="H119" s="126"/>
      <c r="I119" s="126"/>
      <c r="J119" s="126"/>
      <c r="K119" s="126"/>
      <c r="L119" s="126"/>
      <c r="M119" s="7"/>
    </row>
    <row r="121" spans="6:13">
      <c r="F121" s="143"/>
      <c r="G121" s="126"/>
      <c r="H121" s="126"/>
      <c r="I121" s="126"/>
      <c r="J121" s="126"/>
      <c r="K121" s="126"/>
      <c r="L121" s="126"/>
    </row>
    <row r="123" spans="6:13">
      <c r="F123" s="144"/>
      <c r="G123" s="145"/>
      <c r="H123" s="145"/>
      <c r="I123" s="145"/>
      <c r="J123" s="145"/>
      <c r="K123" s="145"/>
      <c r="L123" s="145"/>
    </row>
    <row r="124" spans="6:13">
      <c r="I124" s="7"/>
      <c r="J124" s="7"/>
      <c r="K124" s="7"/>
      <c r="L124" s="7"/>
    </row>
    <row r="125" spans="6:13">
      <c r="F125" s="94"/>
      <c r="G125" s="95"/>
      <c r="H125" s="95"/>
      <c r="I125" s="95"/>
      <c r="J125" s="95"/>
      <c r="K125" s="95"/>
      <c r="L125" s="95"/>
    </row>
    <row r="128" spans="6:13">
      <c r="G128" s="10"/>
      <c r="H128" s="10"/>
      <c r="I128" s="10"/>
      <c r="J128" s="10"/>
      <c r="K128" s="10"/>
      <c r="L128" s="10"/>
    </row>
    <row r="129" spans="6:12">
      <c r="G129" s="10"/>
      <c r="H129" s="10"/>
      <c r="I129" s="10"/>
      <c r="J129" s="10"/>
      <c r="K129" s="10"/>
      <c r="L129" s="10"/>
    </row>
    <row r="130" spans="6:12">
      <c r="G130" s="10"/>
      <c r="H130" s="10"/>
      <c r="I130" s="10"/>
      <c r="J130" s="10"/>
      <c r="K130" s="10"/>
      <c r="L130" s="10"/>
    </row>
    <row r="131" spans="6:12">
      <c r="G131" s="10"/>
      <c r="H131" s="10"/>
      <c r="I131" s="10"/>
      <c r="J131" s="10"/>
      <c r="K131" s="10"/>
      <c r="L131" s="10"/>
    </row>
    <row r="132" spans="6:12">
      <c r="G132" s="10"/>
      <c r="H132" s="129"/>
      <c r="I132" s="129"/>
      <c r="J132" s="129"/>
      <c r="K132" s="129"/>
      <c r="L132" s="129"/>
    </row>
    <row r="133" spans="6:12">
      <c r="F133" s="8"/>
      <c r="G133" s="10"/>
      <c r="H133" s="146"/>
      <c r="I133" s="146"/>
      <c r="J133" s="146"/>
      <c r="K133" s="146"/>
      <c r="L133" s="146"/>
    </row>
    <row r="134" spans="6:12">
      <c r="F134" s="2"/>
      <c r="G134" s="10"/>
      <c r="H134" s="10"/>
      <c r="I134" s="10"/>
      <c r="J134" s="10"/>
      <c r="K134" s="10"/>
      <c r="L134" s="10"/>
    </row>
    <row r="135" spans="6:12">
      <c r="G135" s="10"/>
      <c r="H135" s="10"/>
      <c r="I135" s="10"/>
      <c r="J135" s="10"/>
      <c r="K135" s="10"/>
      <c r="L135" s="10"/>
    </row>
    <row r="136" spans="6:12">
      <c r="G136" s="10"/>
      <c r="H136" s="91"/>
      <c r="I136" s="91"/>
      <c r="J136" s="91"/>
      <c r="K136" s="91"/>
      <c r="L136" s="91"/>
    </row>
    <row r="137" spans="6:12">
      <c r="G137" s="10"/>
      <c r="H137" s="91"/>
      <c r="I137" s="91"/>
      <c r="J137" s="91"/>
      <c r="K137" s="91"/>
      <c r="L137" s="91"/>
    </row>
    <row r="138" spans="6:12">
      <c r="F138" s="147"/>
      <c r="G138" s="7"/>
      <c r="H138" s="91"/>
      <c r="I138" s="91"/>
      <c r="J138" s="91"/>
      <c r="K138" s="91"/>
      <c r="L138" s="91"/>
    </row>
    <row r="141" spans="6:12">
      <c r="G141" s="129"/>
      <c r="H141" s="91"/>
      <c r="I141" s="91"/>
      <c r="J141" s="91"/>
      <c r="K141" s="91"/>
      <c r="L141" s="91"/>
    </row>
    <row r="144" spans="6:12">
      <c r="G144" s="10"/>
      <c r="H144" s="10"/>
      <c r="I144" s="10"/>
      <c r="J144" s="10"/>
      <c r="K144" s="10"/>
      <c r="L144" s="10"/>
    </row>
    <row r="145" spans="6:12">
      <c r="H145" s="10"/>
      <c r="I145" s="10"/>
      <c r="J145" s="10"/>
      <c r="K145" s="10"/>
      <c r="L145" s="10"/>
    </row>
    <row r="146" spans="6:12">
      <c r="F146" s="147"/>
      <c r="G146" s="7"/>
      <c r="H146" s="10"/>
      <c r="I146" s="10"/>
      <c r="J146" s="10"/>
      <c r="K146" s="10"/>
      <c r="L146" s="10"/>
    </row>
    <row r="148" spans="6:12">
      <c r="H148" s="148"/>
    </row>
    <row r="149" spans="6:12">
      <c r="F149" s="94"/>
      <c r="G149" s="95"/>
      <c r="H149" s="95"/>
      <c r="I149" s="95"/>
      <c r="J149" s="95"/>
      <c r="K149" s="95"/>
      <c r="L149" s="95"/>
    </row>
    <row r="150" spans="6:12">
      <c r="G150" s="91"/>
      <c r="H150" s="91"/>
      <c r="I150" s="91"/>
      <c r="J150" s="91"/>
      <c r="K150" s="91"/>
      <c r="L150" s="91"/>
    </row>
    <row r="151" spans="6:12">
      <c r="G151" s="91"/>
      <c r="H151" s="91"/>
      <c r="I151" s="91"/>
      <c r="J151" s="91"/>
      <c r="K151" s="91"/>
      <c r="L151" s="91"/>
    </row>
    <row r="152" spans="6:12">
      <c r="G152" s="91"/>
      <c r="H152" s="91"/>
      <c r="I152" s="91"/>
      <c r="J152" s="91"/>
      <c r="K152" s="91"/>
      <c r="L152" s="91"/>
    </row>
    <row r="153" spans="6:12">
      <c r="F153" s="8"/>
      <c r="G153" s="126"/>
      <c r="H153" s="126"/>
      <c r="I153" s="126"/>
      <c r="J153" s="126"/>
      <c r="K153" s="126"/>
      <c r="L153" s="126"/>
    </row>
    <row r="155" spans="6:12">
      <c r="L155" s="6"/>
    </row>
    <row r="157" spans="6:12">
      <c r="F157" s="8"/>
      <c r="G157" s="126"/>
    </row>
    <row r="158" spans="6:12">
      <c r="F158" s="8"/>
      <c r="G158" s="135"/>
    </row>
  </sheetData>
  <mergeCells count="2">
    <mergeCell ref="F97:L97"/>
    <mergeCell ref="F109:L109"/>
  </mergeCells>
  <phoneticPr fontId="5" type="noConversion"/>
  <pageMargins left="0.75" right="0.75" top="1" bottom="1" header="0" footer="0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3"/>
  <sheetViews>
    <sheetView tabSelected="1" zoomScale="90" zoomScaleNormal="90" workbookViewId="0">
      <selection activeCell="B11" sqref="B11"/>
    </sheetView>
  </sheetViews>
  <sheetFormatPr baseColWidth="10" defaultRowHeight="11.25"/>
  <cols>
    <col min="1" max="1" width="26.85546875" style="11" bestFit="1" customWidth="1"/>
    <col min="2" max="2" width="11.85546875" style="11" bestFit="1" customWidth="1"/>
    <col min="3" max="3" width="14" style="11" bestFit="1" customWidth="1"/>
    <col min="4" max="4" width="9.85546875" style="11" customWidth="1"/>
    <col min="5" max="5" width="17.28515625" style="11" bestFit="1" customWidth="1"/>
    <col min="6" max="6" width="8" style="11" customWidth="1"/>
    <col min="7" max="7" width="37" style="11" bestFit="1" customWidth="1"/>
    <col min="8" max="8" width="21" style="11" customWidth="1"/>
    <col min="9" max="9" width="21.85546875" style="11" bestFit="1" customWidth="1"/>
    <col min="10" max="10" width="18.85546875" style="11" customWidth="1"/>
    <col min="11" max="11" width="19.140625" style="11" customWidth="1"/>
    <col min="12" max="12" width="18.42578125" style="11" customWidth="1"/>
    <col min="13" max="13" width="27.28515625" style="11" bestFit="1" customWidth="1"/>
    <col min="14" max="14" width="8.42578125" style="11" bestFit="1" customWidth="1"/>
    <col min="15" max="16384" width="11.42578125" style="11"/>
  </cols>
  <sheetData>
    <row r="1" spans="1:15" ht="12.75" customHeight="1">
      <c r="F1" s="24"/>
      <c r="L1" s="12"/>
      <c r="M1" s="12"/>
    </row>
    <row r="2" spans="1:15">
      <c r="A2" s="155" t="s">
        <v>114</v>
      </c>
      <c r="B2" s="155"/>
      <c r="C2" s="24" t="s">
        <v>110</v>
      </c>
      <c r="D2" s="24"/>
      <c r="E2" s="24" t="s">
        <v>75</v>
      </c>
      <c r="F2" s="24"/>
      <c r="G2" s="24" t="s">
        <v>76</v>
      </c>
      <c r="H2" s="24"/>
      <c r="I2" s="24" t="s">
        <v>60</v>
      </c>
      <c r="J2" s="24"/>
      <c r="K2" s="24" t="s">
        <v>85</v>
      </c>
      <c r="L2" s="24"/>
      <c r="M2" s="55" t="s">
        <v>177</v>
      </c>
      <c r="N2" s="55"/>
    </row>
    <row r="3" spans="1:15">
      <c r="A3" s="11" t="str">
        <f>+M3</f>
        <v>Cuero por pie</v>
      </c>
      <c r="B3" s="45">
        <f>+N3*3+(N3/2)</f>
        <v>17500</v>
      </c>
      <c r="C3" s="14" t="s">
        <v>111</v>
      </c>
      <c r="D3" s="19">
        <v>23000</v>
      </c>
      <c r="E3" s="11" t="s">
        <v>70</v>
      </c>
      <c r="F3" s="11">
        <v>15</v>
      </c>
      <c r="G3" s="11" t="s">
        <v>71</v>
      </c>
      <c r="H3" s="52">
        <f>+F5/F3</f>
        <v>10</v>
      </c>
      <c r="I3" s="11" t="s">
        <v>77</v>
      </c>
      <c r="J3" s="21">
        <v>27.4</v>
      </c>
      <c r="K3" s="11" t="s">
        <v>86</v>
      </c>
      <c r="L3" s="20">
        <v>278</v>
      </c>
      <c r="M3" s="56" t="s">
        <v>180</v>
      </c>
      <c r="N3" s="57">
        <v>5000</v>
      </c>
    </row>
    <row r="4" spans="1:15">
      <c r="A4" s="18" t="str">
        <f>+M4</f>
        <v>suela y plantilla</v>
      </c>
      <c r="B4" s="45">
        <f>+N4</f>
        <v>1500</v>
      </c>
      <c r="C4" s="14" t="s">
        <v>112</v>
      </c>
      <c r="D4" s="14">
        <f>+D3*7</f>
        <v>161000</v>
      </c>
      <c r="E4" s="11" t="s">
        <v>124</v>
      </c>
      <c r="F4" s="11">
        <v>2.5</v>
      </c>
      <c r="G4" s="11" t="s">
        <v>72</v>
      </c>
      <c r="H4" s="11">
        <f>+H3*20</f>
        <v>200</v>
      </c>
      <c r="I4" s="11" t="s">
        <v>74</v>
      </c>
      <c r="J4" s="19">
        <v>300</v>
      </c>
      <c r="K4" s="11" t="s">
        <v>87</v>
      </c>
      <c r="L4" s="17">
        <v>1900</v>
      </c>
      <c r="M4" s="56" t="s">
        <v>179</v>
      </c>
      <c r="N4" s="57">
        <v>1500</v>
      </c>
      <c r="O4" s="18"/>
    </row>
    <row r="5" spans="1:15">
      <c r="A5" s="18" t="str">
        <f>+M5</f>
        <v>plantilla forrada</v>
      </c>
      <c r="B5" s="45">
        <f>+N5</f>
        <v>2000</v>
      </c>
      <c r="C5" s="14"/>
      <c r="D5" s="14"/>
      <c r="E5" s="11" t="s">
        <v>125</v>
      </c>
      <c r="F5" s="16">
        <f>F4*60</f>
        <v>150</v>
      </c>
      <c r="G5" s="11" t="s">
        <v>73</v>
      </c>
      <c r="H5" s="11">
        <f>+H4*12</f>
        <v>2400</v>
      </c>
      <c r="I5" s="11" t="s">
        <v>78</v>
      </c>
      <c r="J5" s="21">
        <f>+J3/H3</f>
        <v>2.7399999999999998</v>
      </c>
      <c r="L5" s="14"/>
      <c r="M5" s="58" t="s">
        <v>178</v>
      </c>
      <c r="N5" s="57">
        <v>2000</v>
      </c>
    </row>
    <row r="6" spans="1:15">
      <c r="A6" s="11" t="str">
        <f>+M12</f>
        <v>Cambrión</v>
      </c>
      <c r="B6" s="45">
        <f>+N12</f>
        <v>100</v>
      </c>
      <c r="C6" s="14"/>
      <c r="D6" s="14"/>
      <c r="E6" s="14" t="s">
        <v>127</v>
      </c>
      <c r="F6" s="13">
        <f>+F3/60</f>
        <v>0.25</v>
      </c>
      <c r="I6" s="11" t="s">
        <v>109</v>
      </c>
      <c r="J6" s="19">
        <f>+(J4*J3)/H3</f>
        <v>822</v>
      </c>
      <c r="L6" s="14"/>
      <c r="M6" s="58"/>
      <c r="N6" s="57"/>
    </row>
    <row r="7" spans="1:15">
      <c r="A7" s="11" t="str">
        <f>+M8</f>
        <v>Capellada</v>
      </c>
      <c r="B7" s="45">
        <f>+N8*3</f>
        <v>12000</v>
      </c>
      <c r="C7" s="14"/>
      <c r="D7" s="14"/>
      <c r="E7" s="14"/>
      <c r="F7" s="14"/>
      <c r="J7" s="19"/>
      <c r="L7" s="14"/>
      <c r="M7" s="56" t="s">
        <v>103</v>
      </c>
      <c r="N7" s="57">
        <v>0</v>
      </c>
    </row>
    <row r="8" spans="1:15">
      <c r="A8" s="11" t="str">
        <f>+M10</f>
        <v>Herrajes</v>
      </c>
      <c r="B8" s="46">
        <f>+N10</f>
        <v>215</v>
      </c>
      <c r="C8" s="14"/>
      <c r="D8" s="14"/>
      <c r="E8" s="14"/>
      <c r="F8" s="14"/>
      <c r="M8" s="56" t="s">
        <v>104</v>
      </c>
      <c r="N8" s="57">
        <v>4000</v>
      </c>
    </row>
    <row r="9" spans="1:15">
      <c r="A9" s="11" t="str">
        <f>+M13</f>
        <v>tacón playero madera</v>
      </c>
      <c r="B9" s="45">
        <f>+N13</f>
        <v>0</v>
      </c>
      <c r="C9" s="14"/>
      <c r="D9" s="14"/>
      <c r="E9" s="14"/>
      <c r="F9" s="14"/>
      <c r="M9" s="57" t="s">
        <v>105</v>
      </c>
      <c r="N9" s="57">
        <v>0</v>
      </c>
    </row>
    <row r="10" spans="1:15">
      <c r="A10" s="12" t="s">
        <v>59</v>
      </c>
      <c r="B10" s="45">
        <f>SUM(B3:B9)</f>
        <v>33315</v>
      </c>
      <c r="C10" s="14"/>
      <c r="D10" s="14"/>
      <c r="E10" s="14"/>
      <c r="F10" s="14"/>
      <c r="M10" s="57" t="s">
        <v>106</v>
      </c>
      <c r="N10" s="57">
        <f>4300/20</f>
        <v>215</v>
      </c>
    </row>
    <row r="11" spans="1:15">
      <c r="A11" s="59"/>
      <c r="B11" s="60"/>
      <c r="C11" s="14"/>
      <c r="D11" s="14"/>
      <c r="E11" s="14"/>
      <c r="F11" s="14"/>
      <c r="M11" s="57"/>
      <c r="N11" s="57"/>
    </row>
    <row r="12" spans="1:15">
      <c r="C12" s="14"/>
      <c r="D12" s="14"/>
      <c r="E12" s="14"/>
      <c r="F12" s="14"/>
      <c r="M12" s="56" t="s">
        <v>107</v>
      </c>
      <c r="N12" s="57">
        <v>100</v>
      </c>
    </row>
    <row r="13" spans="1:15" ht="12" thickBot="1">
      <c r="A13" s="11" t="s">
        <v>80</v>
      </c>
      <c r="B13" s="15">
        <v>0.5</v>
      </c>
      <c r="H13" s="51" t="s">
        <v>172</v>
      </c>
      <c r="I13" s="48">
        <v>1</v>
      </c>
      <c r="J13" s="49">
        <v>10000</v>
      </c>
      <c r="K13" s="17" t="s">
        <v>173</v>
      </c>
      <c r="M13" s="56" t="s">
        <v>175</v>
      </c>
      <c r="N13" s="57">
        <v>0</v>
      </c>
    </row>
    <row r="14" spans="1:15" ht="12" thickBot="1">
      <c r="A14" s="61" t="s">
        <v>79</v>
      </c>
      <c r="B14" s="62">
        <f>+(B10*B13)+B10</f>
        <v>49972.5</v>
      </c>
      <c r="C14" s="22" t="s">
        <v>82</v>
      </c>
      <c r="D14" s="22"/>
      <c r="I14" s="48">
        <f>(J14*I13)/J13</f>
        <v>0.24</v>
      </c>
      <c r="J14" s="50">
        <f>+H5</f>
        <v>2400</v>
      </c>
      <c r="K14" s="11" t="s">
        <v>174</v>
      </c>
      <c r="M14" s="56" t="s">
        <v>59</v>
      </c>
      <c r="N14" s="57">
        <f>SUM(N3:N13)</f>
        <v>12815</v>
      </c>
    </row>
    <row r="15" spans="1:15">
      <c r="A15" s="11" t="s">
        <v>81</v>
      </c>
      <c r="B15" s="11">
        <v>30</v>
      </c>
      <c r="C15" s="22" t="s">
        <v>82</v>
      </c>
      <c r="D15" s="22"/>
      <c r="J15" s="17"/>
    </row>
    <row r="16" spans="1:15">
      <c r="C16" s="22" t="s">
        <v>55</v>
      </c>
      <c r="D16" s="22"/>
    </row>
    <row r="20" spans="1:13">
      <c r="I20" s="11" t="s">
        <v>171</v>
      </c>
      <c r="J20" s="15">
        <v>0.04</v>
      </c>
    </row>
    <row r="21" spans="1:13">
      <c r="G21" s="25" t="s">
        <v>120</v>
      </c>
      <c r="H21" s="26" t="s">
        <v>45</v>
      </c>
      <c r="I21" s="26" t="s">
        <v>46</v>
      </c>
      <c r="J21" s="26" t="s">
        <v>47</v>
      </c>
      <c r="K21" s="26" t="s">
        <v>48</v>
      </c>
      <c r="L21" s="26" t="s">
        <v>49</v>
      </c>
      <c r="M21" s="26" t="s">
        <v>50</v>
      </c>
    </row>
    <row r="22" spans="1:13">
      <c r="G22" s="32" t="s">
        <v>121</v>
      </c>
      <c r="H22" s="32"/>
      <c r="I22" s="32">
        <f>+$J$13</f>
        <v>10000</v>
      </c>
      <c r="J22" s="32">
        <f t="shared" ref="J22:M22" si="0">+$J$13</f>
        <v>10000</v>
      </c>
      <c r="K22" s="32">
        <f t="shared" si="0"/>
        <v>10000</v>
      </c>
      <c r="L22" s="32">
        <f t="shared" si="0"/>
        <v>10000</v>
      </c>
      <c r="M22" s="32">
        <f t="shared" si="0"/>
        <v>10000</v>
      </c>
    </row>
    <row r="23" spans="1:13">
      <c r="A23" s="12" t="s">
        <v>83</v>
      </c>
      <c r="G23" s="32" t="s">
        <v>122</v>
      </c>
      <c r="H23" s="32"/>
      <c r="I23" s="35">
        <f>+I14</f>
        <v>0.24</v>
      </c>
      <c r="J23" s="35">
        <f>(I23)+$J$20</f>
        <v>0.27999999999999997</v>
      </c>
      <c r="K23" s="35">
        <f>(J23)+$J$20</f>
        <v>0.31999999999999995</v>
      </c>
      <c r="L23" s="35">
        <f>(K23)+$J$20</f>
        <v>0.35999999999999993</v>
      </c>
      <c r="M23" s="35">
        <f>(L23)+$J$20</f>
        <v>0.39999999999999991</v>
      </c>
    </row>
    <row r="24" spans="1:13">
      <c r="A24" s="11" t="s">
        <v>84</v>
      </c>
      <c r="B24" s="14">
        <f>SUM(B25:B30)</f>
        <v>99120</v>
      </c>
      <c r="G24" s="32" t="s">
        <v>123</v>
      </c>
      <c r="H24" s="32"/>
      <c r="I24" s="32">
        <f>+(I22*I23)</f>
        <v>2400</v>
      </c>
      <c r="J24" s="32">
        <f t="shared" ref="J24:M24" si="1">+(J22*J23)</f>
        <v>2799.9999999999995</v>
      </c>
      <c r="K24" s="32">
        <f t="shared" si="1"/>
        <v>3199.9999999999995</v>
      </c>
      <c r="L24" s="32">
        <f t="shared" si="1"/>
        <v>3599.9999999999991</v>
      </c>
      <c r="M24" s="32">
        <f t="shared" si="1"/>
        <v>3999.9999999999991</v>
      </c>
    </row>
    <row r="25" spans="1:13">
      <c r="A25" s="11" t="s">
        <v>108</v>
      </c>
      <c r="B25" s="14">
        <f>+B10</f>
        <v>33315</v>
      </c>
      <c r="G25" s="32"/>
      <c r="H25" s="32"/>
      <c r="I25" s="32"/>
      <c r="J25" s="32"/>
      <c r="K25" s="32"/>
      <c r="L25" s="32"/>
      <c r="M25" s="32"/>
    </row>
    <row r="26" spans="1:13">
      <c r="A26" s="11" t="s">
        <v>102</v>
      </c>
      <c r="B26" s="23">
        <f>+D4/H4</f>
        <v>805</v>
      </c>
      <c r="G26" s="56" t="s">
        <v>52</v>
      </c>
      <c r="H26" s="56"/>
      <c r="I26" s="57">
        <f>+$B$14</f>
        <v>49972.5</v>
      </c>
      <c r="J26" s="57">
        <f>+$B$14</f>
        <v>49972.5</v>
      </c>
      <c r="K26" s="57">
        <f>+$B$14</f>
        <v>49972.5</v>
      </c>
      <c r="L26" s="57">
        <f>+$B$14</f>
        <v>49972.5</v>
      </c>
      <c r="M26" s="57">
        <f>+$B$14</f>
        <v>49972.5</v>
      </c>
    </row>
    <row r="27" spans="1:13">
      <c r="A27" s="11" t="s">
        <v>176</v>
      </c>
      <c r="B27" s="53">
        <f>40000+20000</f>
        <v>60000</v>
      </c>
      <c r="C27" s="154" t="s">
        <v>113</v>
      </c>
      <c r="D27" s="154"/>
      <c r="G27" s="32" t="s">
        <v>126</v>
      </c>
      <c r="H27" s="32"/>
      <c r="I27" s="36">
        <f>+I24/$F$6</f>
        <v>9600</v>
      </c>
      <c r="J27" s="36">
        <f>+J24/$F$6</f>
        <v>11199.999999999998</v>
      </c>
      <c r="K27" s="36">
        <f>+K24/$F$6</f>
        <v>12799.999999999998</v>
      </c>
      <c r="L27" s="36">
        <f>+L24/$F$6</f>
        <v>14399.999999999996</v>
      </c>
      <c r="M27" s="36">
        <f>+M24/$F$6</f>
        <v>15999.999999999996</v>
      </c>
    </row>
    <row r="28" spans="1:13">
      <c r="A28" s="11" t="s">
        <v>66</v>
      </c>
      <c r="B28" s="17">
        <f>+L3+L4</f>
        <v>2178</v>
      </c>
      <c r="G28" s="32"/>
      <c r="H28" s="32"/>
      <c r="I28" s="32"/>
      <c r="J28" s="32"/>
      <c r="K28" s="32"/>
      <c r="L28" s="32"/>
      <c r="M28" s="32"/>
    </row>
    <row r="29" spans="1:13">
      <c r="A29" s="11" t="s">
        <v>51</v>
      </c>
      <c r="B29" s="17">
        <f>+J6</f>
        <v>822</v>
      </c>
      <c r="G29" s="25" t="s">
        <v>128</v>
      </c>
      <c r="H29" s="26" t="s">
        <v>45</v>
      </c>
      <c r="I29" s="26" t="s">
        <v>46</v>
      </c>
      <c r="J29" s="26" t="s">
        <v>47</v>
      </c>
      <c r="K29" s="26" t="s">
        <v>48</v>
      </c>
      <c r="L29" s="26" t="s">
        <v>49</v>
      </c>
      <c r="M29" s="26" t="s">
        <v>50</v>
      </c>
    </row>
    <row r="30" spans="1:13">
      <c r="A30" s="11" t="s">
        <v>88</v>
      </c>
      <c r="B30" s="11">
        <v>2000</v>
      </c>
      <c r="G30" s="32"/>
      <c r="H30" s="32"/>
      <c r="I30" s="32"/>
      <c r="J30" s="32"/>
      <c r="K30" s="32"/>
      <c r="L30" s="32"/>
      <c r="M30" s="32"/>
    </row>
    <row r="31" spans="1:13">
      <c r="A31" s="11" t="s">
        <v>89</v>
      </c>
      <c r="B31" s="15">
        <v>0.2</v>
      </c>
      <c r="G31" s="32" t="s">
        <v>7</v>
      </c>
      <c r="H31" s="32"/>
      <c r="I31" s="32">
        <v>0</v>
      </c>
      <c r="J31" s="37">
        <f>+I33</f>
        <v>419.99999999999994</v>
      </c>
      <c r="K31" s="37">
        <f>+J33</f>
        <v>479.99999999999989</v>
      </c>
      <c r="L31" s="37">
        <f>+K33</f>
        <v>539.99999999999989</v>
      </c>
      <c r="M31" s="37">
        <f>+L33</f>
        <v>599.99999999999989</v>
      </c>
    </row>
    <row r="32" spans="1:13">
      <c r="G32" s="32" t="s">
        <v>8</v>
      </c>
      <c r="H32" s="32"/>
      <c r="I32" s="32">
        <f>+I24</f>
        <v>2400</v>
      </c>
      <c r="J32" s="32">
        <f>+J24</f>
        <v>2799.9999999999995</v>
      </c>
      <c r="K32" s="32">
        <f>+K24</f>
        <v>3199.9999999999995</v>
      </c>
      <c r="L32" s="32">
        <f>+L24</f>
        <v>3599.9999999999991</v>
      </c>
      <c r="M32" s="32">
        <f>+M24</f>
        <v>3999.9999999999991</v>
      </c>
    </row>
    <row r="33" spans="1:13">
      <c r="G33" s="32" t="s">
        <v>9</v>
      </c>
      <c r="H33" s="32"/>
      <c r="I33" s="37">
        <f>+J32*0.15</f>
        <v>419.99999999999994</v>
      </c>
      <c r="J33" s="37">
        <f t="shared" ref="J33:K33" si="2">+K32*0.15</f>
        <v>479.99999999999989</v>
      </c>
      <c r="K33" s="37">
        <f t="shared" si="2"/>
        <v>539.99999999999989</v>
      </c>
      <c r="L33" s="37">
        <f>+M32*0.15</f>
        <v>599.99999999999989</v>
      </c>
      <c r="M33" s="37">
        <f>+N28*0.15</f>
        <v>0</v>
      </c>
    </row>
    <row r="34" spans="1:13">
      <c r="G34" s="32" t="s">
        <v>129</v>
      </c>
      <c r="H34" s="32"/>
      <c r="I34" s="37">
        <f>SUM(I31:I33)</f>
        <v>2820</v>
      </c>
      <c r="J34" s="37">
        <f>SUM(J31:J33)</f>
        <v>3699.9999999999995</v>
      </c>
      <c r="K34" s="37">
        <f t="shared" ref="K34:M34" si="3">SUM(K31:K33)</f>
        <v>4219.9999999999991</v>
      </c>
      <c r="L34" s="37">
        <f t="shared" si="3"/>
        <v>4739.9999999999991</v>
      </c>
      <c r="M34" s="37">
        <f t="shared" si="3"/>
        <v>4599.9999999999991</v>
      </c>
    </row>
    <row r="35" spans="1:13">
      <c r="G35" s="32"/>
      <c r="H35" s="32"/>
      <c r="I35" s="32"/>
      <c r="J35" s="32"/>
      <c r="K35" s="32"/>
      <c r="L35" s="32"/>
      <c r="M35" s="32"/>
    </row>
    <row r="36" spans="1:13">
      <c r="G36" s="25" t="s">
        <v>130</v>
      </c>
      <c r="H36" s="26" t="s">
        <v>45</v>
      </c>
      <c r="I36" s="26" t="s">
        <v>46</v>
      </c>
      <c r="J36" s="26" t="s">
        <v>47</v>
      </c>
      <c r="K36" s="26" t="s">
        <v>48</v>
      </c>
      <c r="L36" s="26" t="s">
        <v>49</v>
      </c>
      <c r="M36" s="26" t="s">
        <v>50</v>
      </c>
    </row>
    <row r="37" spans="1:13">
      <c r="G37" s="32"/>
      <c r="H37" s="32"/>
      <c r="I37" s="32"/>
      <c r="J37" s="32"/>
      <c r="K37" s="32"/>
      <c r="L37" s="32"/>
      <c r="M37" s="32"/>
    </row>
    <row r="38" spans="1:13">
      <c r="A38" s="12" t="s">
        <v>90</v>
      </c>
      <c r="G38" s="32" t="s">
        <v>131</v>
      </c>
      <c r="H38" s="32"/>
      <c r="I38" s="32">
        <f>+I31</f>
        <v>0</v>
      </c>
      <c r="J38" s="37">
        <f t="shared" ref="J38:M38" si="4">+J31</f>
        <v>419.99999999999994</v>
      </c>
      <c r="K38" s="32">
        <f t="shared" si="4"/>
        <v>479.99999999999989</v>
      </c>
      <c r="L38" s="37">
        <f t="shared" si="4"/>
        <v>539.99999999999989</v>
      </c>
      <c r="M38" s="32">
        <f t="shared" si="4"/>
        <v>599.99999999999989</v>
      </c>
    </row>
    <row r="39" spans="1:13">
      <c r="A39" s="11" t="s">
        <v>91</v>
      </c>
      <c r="B39" s="17">
        <f>1500000*2</f>
        <v>3000000</v>
      </c>
      <c r="C39" s="11" t="s">
        <v>6</v>
      </c>
      <c r="G39" s="32"/>
      <c r="H39" s="32"/>
      <c r="I39" s="32"/>
      <c r="J39" s="32"/>
      <c r="K39" s="32"/>
      <c r="L39" s="32"/>
      <c r="M39" s="32"/>
    </row>
    <row r="40" spans="1:13">
      <c r="A40" s="11" t="s">
        <v>92</v>
      </c>
      <c r="B40" s="17">
        <v>719820</v>
      </c>
      <c r="C40" s="17">
        <f>+B39/6</f>
        <v>500000</v>
      </c>
      <c r="D40" s="17"/>
      <c r="G40" s="32" t="s">
        <v>108</v>
      </c>
      <c r="H40" s="32"/>
      <c r="I40" s="34">
        <f>+$B$25*I34</f>
        <v>93948300</v>
      </c>
      <c r="J40" s="34">
        <f>+$B$25*J34</f>
        <v>123265499.99999999</v>
      </c>
      <c r="K40" s="34">
        <f>+$B$25*K34</f>
        <v>140589299.99999997</v>
      </c>
      <c r="L40" s="34">
        <f>+$B$25*L34</f>
        <v>157913099.99999997</v>
      </c>
      <c r="M40" s="34">
        <f>+$B$25*M34</f>
        <v>153248999.99999997</v>
      </c>
    </row>
    <row r="41" spans="1:13">
      <c r="A41" s="11" t="s">
        <v>93</v>
      </c>
      <c r="B41" s="17">
        <v>200000</v>
      </c>
      <c r="C41" s="17"/>
      <c r="D41" s="17"/>
      <c r="G41" s="32" t="s">
        <v>102</v>
      </c>
      <c r="H41" s="32"/>
      <c r="I41" s="34">
        <f>+$B$26*I34</f>
        <v>2270100</v>
      </c>
      <c r="J41" s="34">
        <f>+$B$26*J34</f>
        <v>2978499.9999999995</v>
      </c>
      <c r="K41" s="34">
        <f>+$B$26*K34</f>
        <v>3397099.9999999991</v>
      </c>
      <c r="L41" s="34">
        <f>+$B$26*L34</f>
        <v>3815699.9999999991</v>
      </c>
      <c r="M41" s="34">
        <f>+$B$26*M34</f>
        <v>3702999.9999999991</v>
      </c>
    </row>
    <row r="42" spans="1:13">
      <c r="A42" s="11" t="s">
        <v>94</v>
      </c>
      <c r="B42" s="17">
        <v>120000</v>
      </c>
      <c r="C42" s="17">
        <f>+B41/7</f>
        <v>28571.428571428572</v>
      </c>
      <c r="D42" s="17"/>
      <c r="G42" s="11" t="str">
        <f>+A27</f>
        <v>modelacion y escalado</v>
      </c>
      <c r="I42" s="54">
        <f>+$B$27</f>
        <v>60000</v>
      </c>
      <c r="J42" s="34">
        <v>0</v>
      </c>
      <c r="K42" s="34">
        <v>0</v>
      </c>
      <c r="L42" s="34">
        <v>0</v>
      </c>
      <c r="M42" s="34">
        <v>0</v>
      </c>
    </row>
    <row r="43" spans="1:13">
      <c r="A43" s="11" t="s">
        <v>53</v>
      </c>
      <c r="B43" s="17">
        <v>800000</v>
      </c>
      <c r="C43" s="17">
        <f>+B42/10</f>
        <v>12000</v>
      </c>
      <c r="D43" s="17"/>
      <c r="G43" s="32" t="s">
        <v>66</v>
      </c>
      <c r="H43" s="32"/>
      <c r="I43" s="34">
        <f>+$B$28*I34</f>
        <v>6141960</v>
      </c>
      <c r="J43" s="34">
        <f>+$B$28*J34</f>
        <v>8058599.9999999991</v>
      </c>
      <c r="K43" s="34">
        <f>+$B$28*K34</f>
        <v>9191159.9999999981</v>
      </c>
      <c r="L43" s="34">
        <f>+$B$28*L34</f>
        <v>10323719.999999998</v>
      </c>
      <c r="M43" s="34">
        <f>+$B$28*M34</f>
        <v>10018799.999999998</v>
      </c>
    </row>
    <row r="44" spans="1:13">
      <c r="A44" s="11" t="s">
        <v>64</v>
      </c>
      <c r="B44" s="17">
        <f>+B79</f>
        <v>1856000</v>
      </c>
      <c r="C44" s="17"/>
      <c r="D44" s="17"/>
      <c r="G44" s="32" t="s">
        <v>51</v>
      </c>
      <c r="H44" s="32"/>
      <c r="I44" s="34">
        <f>+$B$29*I34</f>
        <v>2318040</v>
      </c>
      <c r="J44" s="34">
        <f>+$B$29*J34</f>
        <v>3041399.9999999995</v>
      </c>
      <c r="K44" s="34">
        <f>+$B$29*K34</f>
        <v>3468839.9999999991</v>
      </c>
      <c r="L44" s="34">
        <f>+$B$29*L34</f>
        <v>3896279.9999999991</v>
      </c>
      <c r="M44" s="34">
        <f>+$B$29*M34</f>
        <v>3781199.9999999991</v>
      </c>
    </row>
    <row r="45" spans="1:13">
      <c r="A45" s="11" t="s">
        <v>59</v>
      </c>
      <c r="B45" s="17">
        <f>SUM(B39:B44)</f>
        <v>6695820</v>
      </c>
      <c r="C45" s="17"/>
      <c r="D45" s="17"/>
      <c r="G45" s="32" t="s">
        <v>88</v>
      </c>
      <c r="H45" s="32"/>
      <c r="I45" s="34">
        <f>+$B$30*I34</f>
        <v>5640000</v>
      </c>
      <c r="J45" s="34">
        <f>+$B$30*J34</f>
        <v>7399999.9999999991</v>
      </c>
      <c r="K45" s="34">
        <f>+$B$30*K34</f>
        <v>8439999.9999999981</v>
      </c>
      <c r="L45" s="34">
        <f>+$B$30*L34</f>
        <v>9479999.9999999981</v>
      </c>
      <c r="M45" s="34">
        <f>+$B$30*M34</f>
        <v>9199999.9999999981</v>
      </c>
    </row>
    <row r="46" spans="1:13">
      <c r="C46" s="17">
        <f>SUM(C40:C45)</f>
        <v>540571.42857142852</v>
      </c>
      <c r="D46" s="17"/>
      <c r="G46" s="32" t="s">
        <v>10</v>
      </c>
      <c r="H46" s="32"/>
      <c r="I46" s="34">
        <f>+C46</f>
        <v>540571.42857142852</v>
      </c>
      <c r="J46" s="34">
        <f>+I46</f>
        <v>540571.42857142852</v>
      </c>
      <c r="K46" s="34">
        <f>+J46</f>
        <v>540571.42857142852</v>
      </c>
      <c r="L46" s="34">
        <f>+K46</f>
        <v>540571.42857142852</v>
      </c>
      <c r="M46" s="34">
        <f>+L46</f>
        <v>540571.42857142852</v>
      </c>
    </row>
    <row r="47" spans="1:13">
      <c r="G47" s="32" t="s">
        <v>3</v>
      </c>
      <c r="H47" s="32"/>
      <c r="I47" s="34">
        <f>+$B$56</f>
        <v>2400000</v>
      </c>
      <c r="J47" s="34">
        <f>+$B$56</f>
        <v>2400000</v>
      </c>
      <c r="K47" s="34">
        <f>+$B$56</f>
        <v>2400000</v>
      </c>
      <c r="L47" s="34">
        <f>+$B$56</f>
        <v>2400000</v>
      </c>
      <c r="M47" s="34">
        <f>+$B$56</f>
        <v>2400000</v>
      </c>
    </row>
    <row r="48" spans="1:13">
      <c r="G48" s="32" t="s">
        <v>132</v>
      </c>
      <c r="H48" s="32"/>
      <c r="I48" s="34">
        <f>+I50*I33</f>
        <v>16877293.617021278</v>
      </c>
      <c r="J48" s="34">
        <f t="shared" ref="J48:M48" si="5">+J50*J33</f>
        <v>19159079.536679529</v>
      </c>
      <c r="K48" s="34">
        <f t="shared" si="5"/>
        <v>21501081.651997291</v>
      </c>
      <c r="L48" s="34">
        <f t="shared" si="5"/>
        <v>23844224.231464736</v>
      </c>
      <c r="M48" s="34">
        <f t="shared" si="5"/>
        <v>0</v>
      </c>
    </row>
    <row r="49" spans="1:13">
      <c r="G49" s="32"/>
      <c r="H49" s="32"/>
      <c r="I49" s="32"/>
      <c r="J49" s="32"/>
      <c r="K49" s="32"/>
      <c r="L49" s="32"/>
      <c r="M49" s="32"/>
    </row>
    <row r="50" spans="1:13">
      <c r="G50" s="32" t="s">
        <v>5</v>
      </c>
      <c r="H50" s="32"/>
      <c r="I50" s="34">
        <f>SUM(I40:I47)/I34</f>
        <v>40184.032421479234</v>
      </c>
      <c r="J50" s="34">
        <f>SUM(J40:J47)/J34</f>
        <v>39914.749034749031</v>
      </c>
      <c r="K50" s="34">
        <f>SUM(K40:K47)/K34</f>
        <v>39816.817874069064</v>
      </c>
      <c r="L50" s="34">
        <f>SUM(L40:L47)/L34</f>
        <v>39740.373719107898</v>
      </c>
      <c r="M50" s="34">
        <f>SUM(M40:M47)/M34</f>
        <v>39759.254658385093</v>
      </c>
    </row>
    <row r="51" spans="1:13">
      <c r="G51" s="32" t="s">
        <v>11</v>
      </c>
      <c r="H51" s="32"/>
      <c r="I51" s="34">
        <f>+I38+I40+I41+I43+I44+I45+I46+I42+I47-I48</f>
        <v>96441677.811550155</v>
      </c>
      <c r="J51" s="34">
        <f t="shared" ref="J51:M51" si="6">+J38+J40+J41+J43+J44+J45+J46+J42+J47-J48</f>
        <v>128525911.89189187</v>
      </c>
      <c r="K51" s="34">
        <f t="shared" si="6"/>
        <v>146526369.77657411</v>
      </c>
      <c r="L51" s="34">
        <f t="shared" si="6"/>
        <v>164525687.19710666</v>
      </c>
      <c r="M51" s="34">
        <f t="shared" si="6"/>
        <v>182893171.4285714</v>
      </c>
    </row>
    <row r="52" spans="1:13">
      <c r="G52" s="32"/>
      <c r="H52" s="32"/>
      <c r="I52" s="32"/>
      <c r="J52" s="32"/>
      <c r="K52" s="32"/>
      <c r="L52" s="32"/>
      <c r="M52" s="32"/>
    </row>
    <row r="53" spans="1:13">
      <c r="G53" s="25" t="s">
        <v>12</v>
      </c>
      <c r="H53" s="26" t="s">
        <v>45</v>
      </c>
      <c r="I53" s="26" t="s">
        <v>46</v>
      </c>
      <c r="J53" s="26" t="s">
        <v>47</v>
      </c>
      <c r="K53" s="26" t="s">
        <v>48</v>
      </c>
      <c r="L53" s="26" t="s">
        <v>49</v>
      </c>
      <c r="M53" s="26" t="s">
        <v>50</v>
      </c>
    </row>
    <row r="54" spans="1:13">
      <c r="A54" s="12" t="s">
        <v>2</v>
      </c>
      <c r="G54" s="32"/>
      <c r="H54" s="32"/>
      <c r="I54" s="32"/>
      <c r="J54" s="32"/>
      <c r="K54" s="32"/>
      <c r="L54" s="32"/>
      <c r="M54" s="32"/>
    </row>
    <row r="55" spans="1:13">
      <c r="A55" s="12" t="s">
        <v>61</v>
      </c>
      <c r="B55" s="11" t="s">
        <v>170</v>
      </c>
      <c r="G55" s="32" t="s">
        <v>8</v>
      </c>
      <c r="H55" s="32"/>
      <c r="I55" s="34">
        <f>+I24*I26</f>
        <v>119934000</v>
      </c>
      <c r="J55" s="34">
        <f t="shared" ref="J55:M55" si="7">+J24*J26</f>
        <v>139922999.99999997</v>
      </c>
      <c r="K55" s="34">
        <f t="shared" si="7"/>
        <v>159911999.99999997</v>
      </c>
      <c r="L55" s="34">
        <f t="shared" si="7"/>
        <v>179900999.99999994</v>
      </c>
      <c r="M55" s="34">
        <f t="shared" si="7"/>
        <v>199889999.99999994</v>
      </c>
    </row>
    <row r="56" spans="1:13">
      <c r="A56" s="11" t="s">
        <v>1</v>
      </c>
      <c r="B56" s="46">
        <f>200000*12</f>
        <v>2400000</v>
      </c>
      <c r="G56" s="32" t="s">
        <v>133</v>
      </c>
      <c r="H56" s="32"/>
      <c r="I56" s="34">
        <f>+I51</f>
        <v>96441677.811550155</v>
      </c>
      <c r="J56" s="34">
        <f t="shared" ref="J56:M56" si="8">+J51</f>
        <v>128525911.89189187</v>
      </c>
      <c r="K56" s="34">
        <f t="shared" si="8"/>
        <v>146526369.77657411</v>
      </c>
      <c r="L56" s="34">
        <f t="shared" si="8"/>
        <v>164525687.19710666</v>
      </c>
      <c r="M56" s="34">
        <f t="shared" si="8"/>
        <v>182893171.4285714</v>
      </c>
    </row>
    <row r="57" spans="1:13">
      <c r="A57" s="11" t="s">
        <v>98</v>
      </c>
      <c r="B57" s="46">
        <f>(535000*(1+B59))*2+12</f>
        <v>1626412</v>
      </c>
      <c r="G57" s="33" t="s">
        <v>13</v>
      </c>
      <c r="H57" s="33"/>
      <c r="I57" s="38">
        <f>I55-I56</f>
        <v>23492322.188449845</v>
      </c>
      <c r="J57" s="38">
        <f t="shared" ref="J57:M57" si="9">J55-J56</f>
        <v>11397088.108108103</v>
      </c>
      <c r="K57" s="38">
        <f t="shared" si="9"/>
        <v>13385630.223425865</v>
      </c>
      <c r="L57" s="38">
        <f t="shared" si="9"/>
        <v>15375312.802893281</v>
      </c>
      <c r="M57" s="38">
        <f t="shared" si="9"/>
        <v>16996828.571428537</v>
      </c>
    </row>
    <row r="58" spans="1:13">
      <c r="A58" s="11" t="s">
        <v>58</v>
      </c>
      <c r="B58" s="46">
        <f>40000*2*12</f>
        <v>960000</v>
      </c>
      <c r="G58" s="32" t="s">
        <v>134</v>
      </c>
      <c r="H58" s="32"/>
      <c r="I58" s="34">
        <f>+$B$65</f>
        <v>6746412.5199999996</v>
      </c>
      <c r="J58" s="34">
        <f>+$B$65</f>
        <v>6746412.5199999996</v>
      </c>
      <c r="K58" s="34">
        <f>+$B$65</f>
        <v>6746412.5199999996</v>
      </c>
      <c r="L58" s="34">
        <f>+$B$65</f>
        <v>6746412.5199999996</v>
      </c>
      <c r="M58" s="34">
        <f>+$B$65</f>
        <v>6746412.5199999996</v>
      </c>
    </row>
    <row r="59" spans="1:13">
      <c r="A59" s="11" t="s">
        <v>99</v>
      </c>
      <c r="B59" s="47">
        <v>0.52</v>
      </c>
      <c r="G59" s="32" t="s">
        <v>135</v>
      </c>
      <c r="H59" s="32"/>
      <c r="I59" s="34">
        <f>+$C$46</f>
        <v>540571.42857142852</v>
      </c>
      <c r="J59" s="34">
        <f>+$C$46</f>
        <v>540571.42857142852</v>
      </c>
      <c r="K59" s="34">
        <f>+$C$46</f>
        <v>540571.42857142852</v>
      </c>
      <c r="L59" s="34">
        <f>+$C$46</f>
        <v>540571.42857142852</v>
      </c>
      <c r="M59" s="34">
        <f>+$C$46</f>
        <v>540571.42857142852</v>
      </c>
    </row>
    <row r="60" spans="1:13">
      <c r="A60" s="11" t="s">
        <v>100</v>
      </c>
      <c r="B60" s="46">
        <v>0</v>
      </c>
      <c r="G60" s="33" t="s">
        <v>14</v>
      </c>
      <c r="H60" s="32"/>
      <c r="I60" s="38">
        <f>+I57-I58-I59</f>
        <v>16205338.239878416</v>
      </c>
      <c r="J60" s="38">
        <f t="shared" ref="J60:M60" si="10">+J57-J58-J59</f>
        <v>4110104.1595366751</v>
      </c>
      <c r="K60" s="38">
        <f t="shared" si="10"/>
        <v>6098646.2748544374</v>
      </c>
      <c r="L60" s="38">
        <f t="shared" si="10"/>
        <v>8088328.8543218533</v>
      </c>
      <c r="M60" s="38">
        <f t="shared" si="10"/>
        <v>9709844.6228571087</v>
      </c>
    </row>
    <row r="61" spans="1:13">
      <c r="A61" s="11" t="s">
        <v>63</v>
      </c>
      <c r="B61" s="46">
        <v>0</v>
      </c>
      <c r="G61" s="32" t="s">
        <v>136</v>
      </c>
      <c r="H61" s="32"/>
      <c r="I61" s="34">
        <f>+B109</f>
        <v>703061.1</v>
      </c>
      <c r="J61" s="34">
        <f>+B112</f>
        <v>610422.02267333074</v>
      </c>
      <c r="K61" s="34">
        <f>+B115</f>
        <v>498328.73910806078</v>
      </c>
      <c r="L61" s="34">
        <f>+B118</f>
        <v>362695.86599408434</v>
      </c>
      <c r="M61" s="34">
        <f>+B121</f>
        <v>198580.08952617273</v>
      </c>
    </row>
    <row r="62" spans="1:13">
      <c r="A62" s="11" t="s">
        <v>101</v>
      </c>
      <c r="B62" s="46">
        <f>50000*12</f>
        <v>600000</v>
      </c>
      <c r="G62" s="32" t="s">
        <v>15</v>
      </c>
      <c r="H62" s="32"/>
      <c r="I62" s="34">
        <f>+I60-I61</f>
        <v>15502277.139878416</v>
      </c>
      <c r="J62" s="34">
        <f t="shared" ref="J62:M62" si="11">+J60-J61</f>
        <v>3499682.1368633443</v>
      </c>
      <c r="K62" s="34">
        <f t="shared" si="11"/>
        <v>5600317.535746377</v>
      </c>
      <c r="L62" s="34">
        <f t="shared" si="11"/>
        <v>7725632.9883277686</v>
      </c>
      <c r="M62" s="34">
        <f t="shared" si="11"/>
        <v>9511264.533330936</v>
      </c>
    </row>
    <row r="63" spans="1:13">
      <c r="A63" s="11" t="s">
        <v>62</v>
      </c>
      <c r="B63" s="46">
        <f>30000*12</f>
        <v>360000</v>
      </c>
      <c r="G63" s="32" t="s">
        <v>137</v>
      </c>
      <c r="H63" s="32"/>
      <c r="I63" s="34">
        <f>+I62*$B$78</f>
        <v>5425796.9989574458</v>
      </c>
      <c r="J63" s="34">
        <f>+J62*$B$78</f>
        <v>1224888.7479021705</v>
      </c>
      <c r="K63" s="34">
        <f>+K62*$B$78</f>
        <v>1960111.1375112317</v>
      </c>
      <c r="L63" s="34">
        <f>+L62*$B$78</f>
        <v>2703971.5459147189</v>
      </c>
      <c r="M63" s="34">
        <f>+M62*$B$78</f>
        <v>3328942.5866658273</v>
      </c>
    </row>
    <row r="64" spans="1:13">
      <c r="A64" s="11" t="s">
        <v>65</v>
      </c>
      <c r="B64" s="46">
        <v>800000</v>
      </c>
      <c r="G64" s="33" t="s">
        <v>16</v>
      </c>
      <c r="H64" s="32"/>
      <c r="I64" s="34">
        <f>I62-I63</f>
        <v>10076480.140920971</v>
      </c>
      <c r="J64" s="34">
        <f t="shared" ref="J64:M64" si="12">J62-J63</f>
        <v>2274793.3889611736</v>
      </c>
      <c r="K64" s="34">
        <f t="shared" si="12"/>
        <v>3640206.398235145</v>
      </c>
      <c r="L64" s="34">
        <f t="shared" si="12"/>
        <v>5021661.4424130498</v>
      </c>
      <c r="M64" s="34">
        <f t="shared" si="12"/>
        <v>6182321.9466651082</v>
      </c>
    </row>
    <row r="65" spans="1:13">
      <c r="A65" s="11" t="s">
        <v>59</v>
      </c>
      <c r="B65" s="46">
        <f>SUM(B56:B64)</f>
        <v>6746412.5199999996</v>
      </c>
      <c r="G65" s="32"/>
      <c r="H65" s="32"/>
      <c r="I65" s="32"/>
      <c r="J65" s="32"/>
      <c r="K65" s="32"/>
      <c r="L65" s="32"/>
      <c r="M65" s="32"/>
    </row>
    <row r="66" spans="1:13">
      <c r="G66" s="25" t="s">
        <v>140</v>
      </c>
      <c r="H66" s="26" t="s">
        <v>45</v>
      </c>
      <c r="I66" s="26" t="s">
        <v>46</v>
      </c>
      <c r="J66" s="26" t="s">
        <v>47</v>
      </c>
      <c r="K66" s="26" t="s">
        <v>48</v>
      </c>
      <c r="L66" s="26" t="s">
        <v>49</v>
      </c>
      <c r="M66" s="26" t="s">
        <v>50</v>
      </c>
    </row>
    <row r="67" spans="1:13">
      <c r="G67" s="32"/>
      <c r="H67" s="32"/>
      <c r="I67" s="32"/>
      <c r="J67" s="32"/>
      <c r="K67" s="32"/>
      <c r="L67" s="32"/>
      <c r="M67" s="32"/>
    </row>
    <row r="68" spans="1:13">
      <c r="G68" s="32" t="s">
        <v>17</v>
      </c>
      <c r="H68" s="32"/>
      <c r="I68" s="32"/>
      <c r="J68" s="32"/>
      <c r="K68" s="32"/>
      <c r="L68" s="32"/>
      <c r="M68" s="32"/>
    </row>
    <row r="69" spans="1:13">
      <c r="G69" s="32" t="s">
        <v>141</v>
      </c>
      <c r="H69" s="32"/>
      <c r="I69" s="34">
        <f>+I55</f>
        <v>119934000</v>
      </c>
      <c r="J69" s="34">
        <f t="shared" ref="J69:M69" si="13">+J55</f>
        <v>139922999.99999997</v>
      </c>
      <c r="K69" s="34">
        <f t="shared" si="13"/>
        <v>159911999.99999997</v>
      </c>
      <c r="L69" s="34">
        <f t="shared" si="13"/>
        <v>179900999.99999994</v>
      </c>
      <c r="M69" s="34">
        <f t="shared" si="13"/>
        <v>199889999.99999994</v>
      </c>
    </row>
    <row r="70" spans="1:13">
      <c r="G70" s="32" t="s">
        <v>142</v>
      </c>
      <c r="H70" s="32"/>
      <c r="I70" s="32"/>
      <c r="J70" s="34">
        <f>+I55-I69</f>
        <v>0</v>
      </c>
      <c r="K70" s="34">
        <f t="shared" ref="K70:L70" si="14">+J55-J69</f>
        <v>0</v>
      </c>
      <c r="L70" s="34">
        <f t="shared" si="14"/>
        <v>0</v>
      </c>
      <c r="M70" s="34">
        <f>+L55-L69</f>
        <v>0</v>
      </c>
    </row>
    <row r="71" spans="1:13">
      <c r="G71" s="32" t="s">
        <v>18</v>
      </c>
      <c r="H71" s="34">
        <f>+B88</f>
        <v>3347910</v>
      </c>
      <c r="I71" s="32"/>
      <c r="J71" s="32"/>
      <c r="K71" s="32"/>
      <c r="L71" s="32"/>
      <c r="M71" s="32"/>
    </row>
    <row r="72" spans="1:13">
      <c r="G72" s="32" t="s">
        <v>19</v>
      </c>
      <c r="H72" s="34">
        <f>+B89</f>
        <v>3347910</v>
      </c>
      <c r="I72" s="32"/>
      <c r="J72" s="32"/>
      <c r="K72" s="32"/>
      <c r="L72" s="32"/>
      <c r="M72" s="32"/>
    </row>
    <row r="73" spans="1:13">
      <c r="G73" s="32"/>
      <c r="H73" s="32"/>
      <c r="I73" s="32"/>
      <c r="J73" s="32"/>
      <c r="K73" s="32"/>
      <c r="L73" s="32"/>
      <c r="M73" s="32"/>
    </row>
    <row r="74" spans="1:13">
      <c r="A74" s="12" t="s">
        <v>4</v>
      </c>
      <c r="G74" s="33" t="s">
        <v>20</v>
      </c>
      <c r="H74" s="38">
        <f>SUM(H68:H72)</f>
        <v>6695820</v>
      </c>
      <c r="I74" s="38">
        <f t="shared" ref="I74:M74" si="15">SUM(I68:I72)</f>
        <v>119934000</v>
      </c>
      <c r="J74" s="38">
        <f t="shared" si="15"/>
        <v>139922999.99999997</v>
      </c>
      <c r="K74" s="38">
        <f t="shared" si="15"/>
        <v>159911999.99999997</v>
      </c>
      <c r="L74" s="38">
        <f t="shared" si="15"/>
        <v>179900999.99999994</v>
      </c>
      <c r="M74" s="38">
        <f t="shared" si="15"/>
        <v>199889999.99999994</v>
      </c>
    </row>
    <row r="75" spans="1:13">
      <c r="A75" s="11" t="s">
        <v>95</v>
      </c>
      <c r="B75" s="17">
        <v>706000</v>
      </c>
      <c r="G75" s="32"/>
      <c r="H75" s="32"/>
      <c r="I75" s="32"/>
      <c r="J75" s="32"/>
      <c r="K75" s="32"/>
      <c r="L75" s="32"/>
      <c r="M75" s="32"/>
    </row>
    <row r="76" spans="1:13">
      <c r="A76" s="11" t="s">
        <v>96</v>
      </c>
      <c r="B76" s="17">
        <f>532000*2</f>
        <v>1064000</v>
      </c>
      <c r="G76" s="32" t="s">
        <v>21</v>
      </c>
      <c r="H76" s="34"/>
      <c r="I76" s="34"/>
      <c r="J76" s="32"/>
      <c r="K76" s="32"/>
      <c r="L76" s="32"/>
      <c r="M76" s="32"/>
    </row>
    <row r="77" spans="1:13">
      <c r="A77" s="11" t="s">
        <v>97</v>
      </c>
      <c r="B77" s="17">
        <v>86000</v>
      </c>
      <c r="G77" s="32" t="s">
        <v>143</v>
      </c>
      <c r="H77" s="34"/>
      <c r="I77" s="34">
        <f>+I40+I41+I43+I44</f>
        <v>104678400</v>
      </c>
      <c r="J77" s="34">
        <f>+J40+J41+J43+J44</f>
        <v>137343999.99999997</v>
      </c>
      <c r="K77" s="34">
        <f>+K40+K41+K43+K44</f>
        <v>156646399.99999997</v>
      </c>
      <c r="L77" s="34">
        <f>+L40+L41+L43+L44</f>
        <v>175948799.99999997</v>
      </c>
      <c r="M77" s="34">
        <f>+M40+M41+M43+M44</f>
        <v>170751999.99999997</v>
      </c>
    </row>
    <row r="78" spans="1:13">
      <c r="A78" s="11" t="s">
        <v>139</v>
      </c>
      <c r="B78" s="15">
        <v>0.35</v>
      </c>
      <c r="G78" s="32" t="s">
        <v>144</v>
      </c>
      <c r="H78" s="34"/>
      <c r="I78" s="34"/>
      <c r="J78" s="32"/>
      <c r="K78" s="32"/>
      <c r="L78" s="32"/>
      <c r="M78" s="32"/>
    </row>
    <row r="79" spans="1:13">
      <c r="A79" s="11" t="s">
        <v>59</v>
      </c>
      <c r="B79" s="17">
        <f>SUM(B75:B77)</f>
        <v>1856000</v>
      </c>
      <c r="G79" s="32" t="s">
        <v>145</v>
      </c>
      <c r="H79" s="34"/>
      <c r="I79" s="34">
        <f>+I45</f>
        <v>5640000</v>
      </c>
      <c r="J79" s="34">
        <f>+J45</f>
        <v>7399999.9999999991</v>
      </c>
      <c r="K79" s="34">
        <f>+K45</f>
        <v>8439999.9999999981</v>
      </c>
      <c r="L79" s="34">
        <f>+L45</f>
        <v>9479999.9999999981</v>
      </c>
      <c r="M79" s="34">
        <f>+M45</f>
        <v>9199999.9999999981</v>
      </c>
    </row>
    <row r="80" spans="1:13">
      <c r="G80" s="32" t="s">
        <v>146</v>
      </c>
      <c r="H80" s="34"/>
      <c r="I80" s="54">
        <f>+B26+B27</f>
        <v>60805</v>
      </c>
      <c r="J80" s="34">
        <v>0</v>
      </c>
      <c r="K80" s="34">
        <v>0</v>
      </c>
      <c r="L80" s="34">
        <v>0</v>
      </c>
      <c r="M80" s="34">
        <v>0</v>
      </c>
    </row>
    <row r="81" spans="1:13">
      <c r="G81" s="32" t="s">
        <v>134</v>
      </c>
      <c r="H81" s="34"/>
      <c r="I81" s="34">
        <f>+I58</f>
        <v>6746412.5199999996</v>
      </c>
      <c r="J81" s="34">
        <f t="shared" ref="J81:M81" si="16">+J58</f>
        <v>6746412.5199999996</v>
      </c>
      <c r="K81" s="34">
        <f t="shared" si="16"/>
        <v>6746412.5199999996</v>
      </c>
      <c r="L81" s="34">
        <f t="shared" si="16"/>
        <v>6746412.5199999996</v>
      </c>
      <c r="M81" s="34">
        <f t="shared" si="16"/>
        <v>6746412.5199999996</v>
      </c>
    </row>
    <row r="82" spans="1:13">
      <c r="G82" s="32" t="s">
        <v>162</v>
      </c>
      <c r="H82" s="34">
        <f>+H61</f>
        <v>0</v>
      </c>
      <c r="I82" s="34">
        <f t="shared" ref="I82:M82" si="17">+I61</f>
        <v>703061.1</v>
      </c>
      <c r="J82" s="34">
        <f t="shared" si="17"/>
        <v>610422.02267333074</v>
      </c>
      <c r="K82" s="34">
        <f t="shared" si="17"/>
        <v>498328.73910806078</v>
      </c>
      <c r="L82" s="34">
        <f t="shared" si="17"/>
        <v>362695.86599408434</v>
      </c>
      <c r="M82" s="34">
        <f t="shared" si="17"/>
        <v>198580.08952617273</v>
      </c>
    </row>
    <row r="83" spans="1:13">
      <c r="G83" s="32" t="s">
        <v>147</v>
      </c>
      <c r="H83" s="32"/>
      <c r="I83" s="32"/>
      <c r="J83" s="32"/>
      <c r="K83" s="32"/>
      <c r="L83" s="32"/>
      <c r="M83" s="32"/>
    </row>
    <row r="84" spans="1:13">
      <c r="G84" s="32" t="s">
        <v>148</v>
      </c>
      <c r="H84" s="32"/>
      <c r="I84" s="34">
        <f>+I63</f>
        <v>5425796.9989574458</v>
      </c>
      <c r="J84" s="34">
        <f t="shared" ref="J84:M84" si="18">+J63</f>
        <v>1224888.7479021705</v>
      </c>
      <c r="K84" s="34">
        <f t="shared" si="18"/>
        <v>1960111.1375112317</v>
      </c>
      <c r="L84" s="34">
        <f t="shared" si="18"/>
        <v>2703971.5459147189</v>
      </c>
      <c r="M84" s="34">
        <f t="shared" si="18"/>
        <v>3328942.5866658273</v>
      </c>
    </row>
    <row r="85" spans="1:13">
      <c r="G85" s="32" t="s">
        <v>149</v>
      </c>
      <c r="H85" s="32"/>
      <c r="I85" s="32"/>
      <c r="J85" s="32"/>
      <c r="K85" s="32"/>
      <c r="L85" s="32"/>
      <c r="M85" s="32"/>
    </row>
    <row r="86" spans="1:13">
      <c r="G86" s="32" t="s">
        <v>156</v>
      </c>
      <c r="H86" s="34">
        <f>+B39+B40+B41+B42</f>
        <v>4039820</v>
      </c>
      <c r="I86" s="32"/>
      <c r="J86" s="32"/>
      <c r="K86" s="32"/>
      <c r="L86" s="32"/>
      <c r="M86" s="32"/>
    </row>
    <row r="87" spans="1:13">
      <c r="A87" s="12" t="s">
        <v>0</v>
      </c>
      <c r="G87" s="32"/>
      <c r="H87" s="32"/>
      <c r="I87" s="32"/>
      <c r="J87" s="32"/>
      <c r="K87" s="32"/>
      <c r="L87" s="32"/>
      <c r="M87" s="32"/>
    </row>
    <row r="88" spans="1:13">
      <c r="A88" s="11" t="s">
        <v>115</v>
      </c>
      <c r="B88" s="17">
        <f>+B45/2</f>
        <v>3347910</v>
      </c>
      <c r="G88" s="32" t="s">
        <v>150</v>
      </c>
      <c r="H88" s="32"/>
      <c r="I88" s="32"/>
      <c r="J88" s="32"/>
      <c r="K88" s="32"/>
      <c r="L88" s="32"/>
      <c r="M88" s="32"/>
    </row>
    <row r="89" spans="1:13">
      <c r="A89" s="11" t="s">
        <v>116</v>
      </c>
      <c r="B89" s="17">
        <f>+B45/2</f>
        <v>3347910</v>
      </c>
      <c r="G89" s="32"/>
      <c r="H89" s="32"/>
      <c r="I89" s="32"/>
      <c r="J89" s="32"/>
      <c r="K89" s="32"/>
      <c r="L89" s="32"/>
      <c r="M89" s="32"/>
    </row>
    <row r="90" spans="1:13">
      <c r="G90" s="33" t="s">
        <v>151</v>
      </c>
      <c r="H90" s="34">
        <f>SUM(H77:H86)</f>
        <v>4039820</v>
      </c>
      <c r="I90" s="34">
        <f t="shared" ref="I90:M90" si="19">SUM(I77:I86)</f>
        <v>123254475.61895743</v>
      </c>
      <c r="J90" s="34">
        <f t="shared" si="19"/>
        <v>153325723.2905755</v>
      </c>
      <c r="K90" s="34">
        <f t="shared" si="19"/>
        <v>174291252.39661926</v>
      </c>
      <c r="L90" s="34">
        <f t="shared" si="19"/>
        <v>195241879.93190879</v>
      </c>
      <c r="M90" s="34">
        <f t="shared" si="19"/>
        <v>190225935.196192</v>
      </c>
    </row>
    <row r="91" spans="1:13">
      <c r="G91" s="32"/>
      <c r="H91" s="32"/>
      <c r="I91" s="32"/>
      <c r="J91" s="32"/>
      <c r="K91" s="32"/>
      <c r="L91" s="32"/>
      <c r="M91" s="32"/>
    </row>
    <row r="92" spans="1:13">
      <c r="G92" s="32" t="s">
        <v>22</v>
      </c>
      <c r="H92" s="34">
        <f>+H74-H90</f>
        <v>2656000</v>
      </c>
      <c r="I92" s="34">
        <f t="shared" ref="I92:M92" si="20">+I74-I90</f>
        <v>-3320475.6189574301</v>
      </c>
      <c r="J92" s="34">
        <f t="shared" si="20"/>
        <v>-13402723.290575534</v>
      </c>
      <c r="K92" s="34">
        <f t="shared" si="20"/>
        <v>-14379252.39661929</v>
      </c>
      <c r="L92" s="34">
        <f t="shared" si="20"/>
        <v>-15340879.931908846</v>
      </c>
      <c r="M92" s="34">
        <f t="shared" si="20"/>
        <v>9664064.8038079441</v>
      </c>
    </row>
    <row r="93" spans="1:13">
      <c r="G93" s="32"/>
      <c r="H93" s="32"/>
      <c r="I93" s="32"/>
      <c r="J93" s="32"/>
      <c r="K93" s="32"/>
      <c r="L93" s="32"/>
      <c r="M93" s="32"/>
    </row>
    <row r="94" spans="1:13">
      <c r="G94" s="33" t="s">
        <v>23</v>
      </c>
      <c r="H94" s="38">
        <f>+H92</f>
        <v>2656000</v>
      </c>
      <c r="I94" s="38">
        <f>+H94+I92</f>
        <v>-664475.61895743012</v>
      </c>
      <c r="J94" s="38">
        <f t="shared" ref="J94:L94" si="21">+I94+J92</f>
        <v>-14067198.909532964</v>
      </c>
      <c r="K94" s="38">
        <f t="shared" si="21"/>
        <v>-28446451.306152254</v>
      </c>
      <c r="L94" s="38">
        <f t="shared" si="21"/>
        <v>-43787331.2380611</v>
      </c>
      <c r="M94" s="38">
        <f>+L94+M92</f>
        <v>-34123266.434253156</v>
      </c>
    </row>
    <row r="95" spans="1:13">
      <c r="G95" s="32"/>
      <c r="H95" s="32"/>
      <c r="I95" s="32"/>
      <c r="J95" s="32"/>
      <c r="K95" s="32"/>
      <c r="L95" s="32"/>
      <c r="M95" s="32"/>
    </row>
    <row r="96" spans="1:13">
      <c r="G96" s="25" t="s">
        <v>140</v>
      </c>
      <c r="H96" s="26" t="s">
        <v>45</v>
      </c>
      <c r="I96" s="26" t="s">
        <v>46</v>
      </c>
      <c r="J96" s="26" t="s">
        <v>47</v>
      </c>
      <c r="K96" s="26" t="s">
        <v>48</v>
      </c>
      <c r="L96" s="26" t="s">
        <v>49</v>
      </c>
      <c r="M96" s="26" t="s">
        <v>50</v>
      </c>
    </row>
    <row r="97" spans="1:13">
      <c r="G97" s="32"/>
      <c r="H97" s="32"/>
      <c r="I97" s="32"/>
      <c r="J97" s="32"/>
      <c r="K97" s="32"/>
      <c r="L97" s="32"/>
      <c r="M97" s="32"/>
    </row>
    <row r="98" spans="1:13">
      <c r="G98" s="32"/>
      <c r="H98" s="32"/>
      <c r="I98" s="33" t="s">
        <v>24</v>
      </c>
      <c r="J98" s="32"/>
      <c r="K98" s="32"/>
      <c r="L98" s="32"/>
      <c r="M98" s="32"/>
    </row>
    <row r="99" spans="1:13">
      <c r="A99" s="12" t="s">
        <v>117</v>
      </c>
      <c r="B99" s="15">
        <v>0.21</v>
      </c>
      <c r="G99" s="32" t="s">
        <v>152</v>
      </c>
      <c r="H99" s="34">
        <f>+H94</f>
        <v>2656000</v>
      </c>
      <c r="I99" s="34">
        <f t="shared" ref="I99:M99" si="22">+I94</f>
        <v>-664475.61895743012</v>
      </c>
      <c r="J99" s="34">
        <f t="shared" si="22"/>
        <v>-14067198.909532964</v>
      </c>
      <c r="K99" s="34">
        <f t="shared" si="22"/>
        <v>-28446451.306152254</v>
      </c>
      <c r="L99" s="34">
        <f t="shared" si="22"/>
        <v>-43787331.2380611</v>
      </c>
      <c r="M99" s="34">
        <f t="shared" si="22"/>
        <v>-34123266.434253156</v>
      </c>
    </row>
    <row r="100" spans="1:13">
      <c r="A100" s="12" t="s">
        <v>118</v>
      </c>
      <c r="B100" s="11">
        <v>5</v>
      </c>
      <c r="C100" s="11" t="s">
        <v>56</v>
      </c>
      <c r="G100" s="32" t="s">
        <v>153</v>
      </c>
      <c r="H100" s="32"/>
      <c r="I100" s="32"/>
      <c r="J100" s="32"/>
      <c r="K100" s="32"/>
      <c r="L100" s="32"/>
      <c r="M100" s="32"/>
    </row>
    <row r="101" spans="1:13">
      <c r="A101" s="11" t="s">
        <v>119</v>
      </c>
      <c r="B101" s="17">
        <f>PMT(B99,B100,-B88)</f>
        <v>1144199.56346033</v>
      </c>
      <c r="C101" s="11" t="s">
        <v>54</v>
      </c>
      <c r="G101" s="32" t="s">
        <v>154</v>
      </c>
      <c r="H101" s="32"/>
      <c r="I101" s="34">
        <f>+I48</f>
        <v>16877293.617021278</v>
      </c>
      <c r="J101" s="34">
        <f t="shared" ref="J101:M101" si="23">+J48</f>
        <v>19159079.536679529</v>
      </c>
      <c r="K101" s="34">
        <f t="shared" si="23"/>
        <v>21501081.651997291</v>
      </c>
      <c r="L101" s="34">
        <f t="shared" si="23"/>
        <v>23844224.231464736</v>
      </c>
      <c r="M101" s="34">
        <f t="shared" si="23"/>
        <v>0</v>
      </c>
    </row>
    <row r="102" spans="1:13">
      <c r="B102" s="17"/>
      <c r="G102" s="39" t="s">
        <v>25</v>
      </c>
      <c r="H102" s="34">
        <f>SUM(H99:H101)</f>
        <v>2656000</v>
      </c>
      <c r="I102" s="34">
        <f t="shared" ref="I102:M102" si="24">SUM(I99:I101)</f>
        <v>16212817.998063847</v>
      </c>
      <c r="J102" s="34">
        <f t="shared" si="24"/>
        <v>5091880.6271465644</v>
      </c>
      <c r="K102" s="34">
        <f t="shared" si="24"/>
        <v>-6945369.6541549638</v>
      </c>
      <c r="L102" s="34">
        <f t="shared" si="24"/>
        <v>-19943107.006596364</v>
      </c>
      <c r="M102" s="34">
        <f t="shared" si="24"/>
        <v>-34123266.434253156</v>
      </c>
    </row>
    <row r="103" spans="1:13">
      <c r="G103" s="32"/>
      <c r="H103" s="32"/>
      <c r="I103" s="32"/>
      <c r="J103" s="32"/>
      <c r="K103" s="32"/>
      <c r="L103" s="32"/>
      <c r="M103" s="32"/>
    </row>
    <row r="104" spans="1:13">
      <c r="G104" s="32" t="s">
        <v>155</v>
      </c>
      <c r="H104" s="34">
        <f>+$H$86</f>
        <v>4039820</v>
      </c>
      <c r="I104" s="34">
        <f t="shared" ref="I104:M104" si="25">+$H$86</f>
        <v>4039820</v>
      </c>
      <c r="J104" s="34">
        <f t="shared" si="25"/>
        <v>4039820</v>
      </c>
      <c r="K104" s="34">
        <f t="shared" si="25"/>
        <v>4039820</v>
      </c>
      <c r="L104" s="34">
        <f t="shared" si="25"/>
        <v>4039820</v>
      </c>
      <c r="M104" s="34">
        <f t="shared" si="25"/>
        <v>4039820</v>
      </c>
    </row>
    <row r="105" spans="1:13">
      <c r="G105" s="32" t="s">
        <v>157</v>
      </c>
      <c r="H105" s="32"/>
      <c r="I105" s="34">
        <f>+I59</f>
        <v>540571.42857142852</v>
      </c>
      <c r="J105" s="34">
        <f>+$J$59+I105</f>
        <v>1081142.857142857</v>
      </c>
      <c r="K105" s="34">
        <f t="shared" ref="K105:L105" si="26">+$J$59+J105</f>
        <v>1621714.2857142854</v>
      </c>
      <c r="L105" s="34">
        <f t="shared" si="26"/>
        <v>2162285.7142857141</v>
      </c>
      <c r="M105" s="34">
        <f>+$J$59+L105</f>
        <v>2702857.1428571427</v>
      </c>
    </row>
    <row r="106" spans="1:13">
      <c r="G106" s="39" t="s">
        <v>26</v>
      </c>
      <c r="H106" s="34">
        <f>+H104-H105</f>
        <v>4039820</v>
      </c>
      <c r="I106" s="34">
        <f t="shared" ref="I106:M106" si="27">+I104-I105</f>
        <v>3499248.5714285714</v>
      </c>
      <c r="J106" s="34">
        <f t="shared" si="27"/>
        <v>2958677.1428571427</v>
      </c>
      <c r="K106" s="34">
        <f t="shared" si="27"/>
        <v>2418105.7142857146</v>
      </c>
      <c r="L106" s="34">
        <f t="shared" si="27"/>
        <v>1877534.2857142859</v>
      </c>
      <c r="M106" s="34">
        <f t="shared" si="27"/>
        <v>1336962.8571428573</v>
      </c>
    </row>
    <row r="107" spans="1:13">
      <c r="B107" s="12" t="s">
        <v>46</v>
      </c>
      <c r="G107" s="32"/>
      <c r="H107" s="32"/>
      <c r="I107" s="32"/>
      <c r="J107" s="32"/>
      <c r="K107" s="32"/>
      <c r="L107" s="32"/>
      <c r="M107" s="32"/>
    </row>
    <row r="108" spans="1:13">
      <c r="A108" s="11" t="s">
        <v>138</v>
      </c>
      <c r="B108" s="17">
        <f>+B101-B109</f>
        <v>441138.46346033004</v>
      </c>
      <c r="G108" s="39" t="s">
        <v>27</v>
      </c>
      <c r="H108" s="38">
        <f>+H102+H106</f>
        <v>6695820</v>
      </c>
      <c r="I108" s="38">
        <f t="shared" ref="I108:M108" si="28">+I102+I106</f>
        <v>19712066.569492418</v>
      </c>
      <c r="J108" s="38">
        <f t="shared" si="28"/>
        <v>8050557.7700037071</v>
      </c>
      <c r="K108" s="38">
        <f t="shared" si="28"/>
        <v>-4527263.9398692492</v>
      </c>
      <c r="L108" s="38">
        <f t="shared" si="28"/>
        <v>-18065572.720882077</v>
      </c>
      <c r="M108" s="38">
        <f t="shared" si="28"/>
        <v>-32786303.577110298</v>
      </c>
    </row>
    <row r="109" spans="1:13">
      <c r="A109" s="11" t="s">
        <v>57</v>
      </c>
      <c r="B109" s="17">
        <f>IPMT(B99,1,B100,-B88)</f>
        <v>703061.1</v>
      </c>
      <c r="G109" s="32"/>
      <c r="H109" s="32"/>
      <c r="I109" s="32"/>
      <c r="J109" s="32"/>
      <c r="K109" s="32"/>
      <c r="L109" s="32"/>
      <c r="M109" s="32"/>
    </row>
    <row r="110" spans="1:13">
      <c r="B110" s="12" t="s">
        <v>47</v>
      </c>
      <c r="G110" s="32"/>
      <c r="H110" s="32"/>
      <c r="I110" s="33" t="s">
        <v>28</v>
      </c>
      <c r="J110" s="32"/>
      <c r="K110" s="32"/>
      <c r="L110" s="32"/>
      <c r="M110" s="32"/>
    </row>
    <row r="111" spans="1:13">
      <c r="A111" s="11" t="s">
        <v>138</v>
      </c>
      <c r="B111" s="17">
        <f>+B101-B112</f>
        <v>533777.54078699928</v>
      </c>
      <c r="G111" s="32" t="s">
        <v>158</v>
      </c>
      <c r="H111" s="32"/>
      <c r="I111" s="34">
        <f>+I84</f>
        <v>5425796.9989574458</v>
      </c>
      <c r="J111" s="34">
        <f t="shared" ref="J111:M111" si="29">+J84</f>
        <v>1224888.7479021705</v>
      </c>
      <c r="K111" s="34">
        <f t="shared" si="29"/>
        <v>1960111.1375112317</v>
      </c>
      <c r="L111" s="34">
        <f t="shared" si="29"/>
        <v>2703971.5459147189</v>
      </c>
      <c r="M111" s="34">
        <f t="shared" si="29"/>
        <v>3328942.5866658273</v>
      </c>
    </row>
    <row r="112" spans="1:13">
      <c r="A112" s="11" t="s">
        <v>57</v>
      </c>
      <c r="B112" s="17">
        <f>IPMT(B99,2,B100,-B88)</f>
        <v>610422.02267333074</v>
      </c>
      <c r="G112" s="32" t="s">
        <v>29</v>
      </c>
      <c r="H112" s="32"/>
      <c r="I112" s="32"/>
      <c r="J112" s="32"/>
      <c r="K112" s="32"/>
      <c r="L112" s="32"/>
      <c r="M112" s="32"/>
    </row>
    <row r="113" spans="1:13">
      <c r="B113" s="12" t="s">
        <v>48</v>
      </c>
      <c r="G113" s="32"/>
      <c r="H113" s="32"/>
      <c r="I113" s="32"/>
      <c r="J113" s="32"/>
      <c r="K113" s="32"/>
      <c r="L113" s="32"/>
      <c r="M113" s="32"/>
    </row>
    <row r="114" spans="1:13">
      <c r="A114" s="11" t="s">
        <v>138</v>
      </c>
      <c r="B114" s="17">
        <f>+B101-B115</f>
        <v>645870.82435226929</v>
      </c>
      <c r="G114" s="39" t="s">
        <v>30</v>
      </c>
      <c r="H114" s="32">
        <f>SUM(H111:H112)</f>
        <v>0</v>
      </c>
      <c r="I114" s="32">
        <f t="shared" ref="I114:M114" si="30">SUM(I111:I112)</f>
        <v>5425796.9989574458</v>
      </c>
      <c r="J114" s="32">
        <f t="shared" si="30"/>
        <v>1224888.7479021705</v>
      </c>
      <c r="K114" s="32">
        <f t="shared" si="30"/>
        <v>1960111.1375112317</v>
      </c>
      <c r="L114" s="32">
        <f t="shared" si="30"/>
        <v>2703971.5459147189</v>
      </c>
      <c r="M114" s="32">
        <f t="shared" si="30"/>
        <v>3328942.5866658273</v>
      </c>
    </row>
    <row r="115" spans="1:13">
      <c r="A115" s="11" t="s">
        <v>57</v>
      </c>
      <c r="B115" s="17">
        <f>IPMT(B99,3,B100,-B88)</f>
        <v>498328.73910806078</v>
      </c>
      <c r="G115" s="32" t="s">
        <v>31</v>
      </c>
      <c r="H115" s="34">
        <f>+B89</f>
        <v>3347910</v>
      </c>
      <c r="I115" s="32"/>
      <c r="J115" s="32"/>
      <c r="K115" s="32"/>
      <c r="L115" s="32"/>
      <c r="M115" s="32"/>
    </row>
    <row r="116" spans="1:13">
      <c r="B116" s="12" t="s">
        <v>49</v>
      </c>
      <c r="G116" s="32" t="s">
        <v>32</v>
      </c>
      <c r="H116" s="32"/>
      <c r="I116" s="34">
        <f>+I64</f>
        <v>10076480.140920971</v>
      </c>
      <c r="J116" s="34">
        <f t="shared" ref="J116:M116" si="31">+J64</f>
        <v>2274793.3889611736</v>
      </c>
      <c r="K116" s="34">
        <f t="shared" si="31"/>
        <v>3640206.398235145</v>
      </c>
      <c r="L116" s="34">
        <f t="shared" si="31"/>
        <v>5021661.4424130498</v>
      </c>
      <c r="M116" s="34">
        <f t="shared" si="31"/>
        <v>6182321.9466651082</v>
      </c>
    </row>
    <row r="117" spans="1:13">
      <c r="A117" s="11" t="s">
        <v>138</v>
      </c>
      <c r="B117" s="17">
        <f>+B101-B118</f>
        <v>781503.69746624562</v>
      </c>
      <c r="G117" s="32" t="s">
        <v>33</v>
      </c>
      <c r="H117" s="32"/>
      <c r="I117" s="32"/>
      <c r="J117" s="34">
        <f>+I116</f>
        <v>10076480.140920971</v>
      </c>
      <c r="K117" s="34">
        <f t="shared" ref="K117:L117" si="32">+J116</f>
        <v>2274793.3889611736</v>
      </c>
      <c r="L117" s="34">
        <f t="shared" si="32"/>
        <v>3640206.398235145</v>
      </c>
      <c r="M117" s="34">
        <f>+L116</f>
        <v>5021661.4424130498</v>
      </c>
    </row>
    <row r="118" spans="1:13">
      <c r="A118" s="11" t="s">
        <v>57</v>
      </c>
      <c r="B118" s="17">
        <f>IPMT(B99,4,B100,-B88)</f>
        <v>362695.86599408434</v>
      </c>
      <c r="G118" s="32"/>
      <c r="H118" s="32"/>
      <c r="I118" s="32"/>
      <c r="J118" s="32"/>
      <c r="K118" s="32"/>
      <c r="L118" s="32"/>
      <c r="M118" s="32"/>
    </row>
    <row r="119" spans="1:13">
      <c r="B119" s="12" t="s">
        <v>50</v>
      </c>
      <c r="G119" s="33" t="s">
        <v>34</v>
      </c>
      <c r="H119" s="34">
        <f>SUM(H115:H117)</f>
        <v>3347910</v>
      </c>
      <c r="I119" s="34">
        <f t="shared" ref="I119:M119" si="33">SUM(I115:I117)</f>
        <v>10076480.140920971</v>
      </c>
      <c r="J119" s="34">
        <f t="shared" si="33"/>
        <v>12351273.529882144</v>
      </c>
      <c r="K119" s="34">
        <f t="shared" si="33"/>
        <v>5914999.7871963186</v>
      </c>
      <c r="L119" s="34">
        <f t="shared" si="33"/>
        <v>8661867.8406481948</v>
      </c>
      <c r="M119" s="34">
        <f t="shared" si="33"/>
        <v>11203983.389078159</v>
      </c>
    </row>
    <row r="120" spans="1:13">
      <c r="A120" s="11" t="s">
        <v>138</v>
      </c>
      <c r="B120" s="17">
        <f>+B101-B121</f>
        <v>945619.47393415729</v>
      </c>
      <c r="G120" s="32"/>
      <c r="H120" s="32"/>
      <c r="I120" s="32"/>
      <c r="J120" s="32"/>
      <c r="K120" s="32"/>
      <c r="L120" s="32"/>
      <c r="M120" s="32"/>
    </row>
    <row r="121" spans="1:13">
      <c r="A121" s="11" t="s">
        <v>57</v>
      </c>
      <c r="B121" s="17">
        <f>IPMT(B99,5,B100,-B88)</f>
        <v>198580.08952617273</v>
      </c>
      <c r="G121" s="39" t="s">
        <v>159</v>
      </c>
      <c r="H121" s="34">
        <f>+H114+H119</f>
        <v>3347910</v>
      </c>
      <c r="I121" s="34">
        <f t="shared" ref="I121:M121" si="34">+I114+I119</f>
        <v>15502277.139878416</v>
      </c>
      <c r="J121" s="34">
        <f t="shared" si="34"/>
        <v>13576162.277784314</v>
      </c>
      <c r="K121" s="34">
        <f t="shared" si="34"/>
        <v>7875110.9247075506</v>
      </c>
      <c r="L121" s="34">
        <f t="shared" si="34"/>
        <v>11365839.386562914</v>
      </c>
      <c r="M121" s="34">
        <f t="shared" si="34"/>
        <v>14532925.975743987</v>
      </c>
    </row>
    <row r="122" spans="1:13">
      <c r="G122" s="32"/>
      <c r="H122" s="32"/>
      <c r="I122" s="32"/>
      <c r="J122" s="32"/>
      <c r="K122" s="32"/>
      <c r="L122" s="32"/>
      <c r="M122" s="32"/>
    </row>
    <row r="123" spans="1:13">
      <c r="A123" s="11" t="s">
        <v>67</v>
      </c>
      <c r="B123" s="15">
        <f>17%</f>
        <v>0.17</v>
      </c>
      <c r="G123" s="40" t="s">
        <v>68</v>
      </c>
      <c r="H123" s="34">
        <f>+H108-H121</f>
        <v>3347910</v>
      </c>
      <c r="I123" s="34">
        <f t="shared" ref="I123:M123" si="35">+I108-I121</f>
        <v>4209789.4296140019</v>
      </c>
      <c r="J123" s="34">
        <f t="shared" si="35"/>
        <v>-5525604.5077806069</v>
      </c>
      <c r="K123" s="34">
        <f t="shared" si="35"/>
        <v>-12402374.8645768</v>
      </c>
      <c r="L123" s="34">
        <f t="shared" si="35"/>
        <v>-29431412.10744499</v>
      </c>
      <c r="M123" s="34">
        <f t="shared" si="35"/>
        <v>-47319229.552854285</v>
      </c>
    </row>
    <row r="124" spans="1:13">
      <c r="G124" s="32"/>
      <c r="H124" s="32"/>
      <c r="I124" s="32"/>
      <c r="J124" s="32"/>
      <c r="K124" s="32"/>
      <c r="L124" s="32"/>
      <c r="M124" s="32"/>
    </row>
    <row r="125" spans="1:13">
      <c r="G125" s="27" t="s">
        <v>35</v>
      </c>
      <c r="H125" s="26" t="s">
        <v>45</v>
      </c>
      <c r="I125" s="26" t="s">
        <v>46</v>
      </c>
      <c r="J125" s="26" t="s">
        <v>47</v>
      </c>
      <c r="K125" s="26" t="s">
        <v>48</v>
      </c>
      <c r="L125" s="26" t="s">
        <v>49</v>
      </c>
      <c r="M125" s="26" t="s">
        <v>50</v>
      </c>
    </row>
    <row r="126" spans="1:13">
      <c r="G126" s="32" t="s">
        <v>160</v>
      </c>
      <c r="H126" s="34">
        <f>+H64</f>
        <v>0</v>
      </c>
      <c r="I126" s="34">
        <f>+I64</f>
        <v>10076480.140920971</v>
      </c>
      <c r="J126" s="34">
        <f t="shared" ref="J126:M126" si="36">+J64</f>
        <v>2274793.3889611736</v>
      </c>
      <c r="K126" s="34">
        <f t="shared" si="36"/>
        <v>3640206.398235145</v>
      </c>
      <c r="L126" s="34">
        <f t="shared" si="36"/>
        <v>5021661.4424130498</v>
      </c>
      <c r="M126" s="34">
        <f t="shared" si="36"/>
        <v>6182321.9466651082</v>
      </c>
    </row>
    <row r="127" spans="1:13">
      <c r="G127" s="32" t="s">
        <v>161</v>
      </c>
      <c r="H127" s="34">
        <f>+H59</f>
        <v>0</v>
      </c>
      <c r="I127" s="34">
        <f t="shared" ref="I127:M127" si="37">+I59</f>
        <v>540571.42857142852</v>
      </c>
      <c r="J127" s="34">
        <f t="shared" si="37"/>
        <v>540571.42857142852</v>
      </c>
      <c r="K127" s="34">
        <f t="shared" si="37"/>
        <v>540571.42857142852</v>
      </c>
      <c r="L127" s="34">
        <f t="shared" si="37"/>
        <v>540571.42857142852</v>
      </c>
      <c r="M127" s="34">
        <f t="shared" si="37"/>
        <v>540571.42857142852</v>
      </c>
    </row>
    <row r="128" spans="1:13">
      <c r="G128" s="32" t="s">
        <v>36</v>
      </c>
      <c r="H128" s="34"/>
      <c r="I128" s="34"/>
      <c r="J128" s="34"/>
      <c r="K128" s="34"/>
      <c r="L128" s="34"/>
      <c r="M128" s="34"/>
    </row>
    <row r="129" spans="7:13">
      <c r="G129" s="32" t="s">
        <v>37</v>
      </c>
      <c r="H129" s="34">
        <f>+H82</f>
        <v>0</v>
      </c>
      <c r="I129" s="34">
        <f t="shared" ref="I129:M129" si="38">+I82</f>
        <v>703061.1</v>
      </c>
      <c r="J129" s="34">
        <f t="shared" si="38"/>
        <v>610422.02267333074</v>
      </c>
      <c r="K129" s="34">
        <f t="shared" si="38"/>
        <v>498328.73910806078</v>
      </c>
      <c r="L129" s="34">
        <f t="shared" si="38"/>
        <v>362695.86599408434</v>
      </c>
      <c r="M129" s="34">
        <f t="shared" si="38"/>
        <v>198580.08952617273</v>
      </c>
    </row>
    <row r="130" spans="7:13">
      <c r="G130" s="32" t="s">
        <v>38</v>
      </c>
      <c r="H130" s="34">
        <f>+H84</f>
        <v>0</v>
      </c>
      <c r="I130" s="34">
        <f t="shared" ref="I130:M130" si="39">+I84</f>
        <v>5425796.9989574458</v>
      </c>
      <c r="J130" s="34">
        <f t="shared" si="39"/>
        <v>1224888.7479021705</v>
      </c>
      <c r="K130" s="34">
        <f t="shared" si="39"/>
        <v>1960111.1375112317</v>
      </c>
      <c r="L130" s="34">
        <f t="shared" si="39"/>
        <v>2703971.5459147189</v>
      </c>
      <c r="M130" s="34">
        <f t="shared" si="39"/>
        <v>3328942.5866658273</v>
      </c>
    </row>
    <row r="131" spans="7:13">
      <c r="G131" s="33" t="s">
        <v>163</v>
      </c>
      <c r="H131" s="34">
        <f>+H126+H127+H128+H129+H130</f>
        <v>0</v>
      </c>
      <c r="I131" s="34">
        <f>+I126+I127+I128+I129+I130</f>
        <v>16745909.668449845</v>
      </c>
      <c r="J131" s="34">
        <f t="shared" ref="J131:M131" si="40">+J126+J127+J128+J129+J130</f>
        <v>4650675.5881081037</v>
      </c>
      <c r="K131" s="34">
        <f t="shared" si="40"/>
        <v>6639217.7034258666</v>
      </c>
      <c r="L131" s="34">
        <f t="shared" si="40"/>
        <v>8628900.2828932814</v>
      </c>
      <c r="M131" s="34">
        <f t="shared" si="40"/>
        <v>10250416.051428536</v>
      </c>
    </row>
    <row r="132" spans="7:13">
      <c r="G132" s="32" t="s">
        <v>169</v>
      </c>
      <c r="H132" s="34"/>
      <c r="I132" s="32"/>
      <c r="J132" s="32"/>
      <c r="K132" s="32"/>
      <c r="L132" s="32"/>
      <c r="M132" s="32"/>
    </row>
    <row r="133" spans="7:13">
      <c r="G133" s="32" t="s">
        <v>164</v>
      </c>
      <c r="H133" s="34"/>
      <c r="I133" s="32"/>
      <c r="J133" s="32"/>
      <c r="K133" s="32"/>
      <c r="L133" s="32"/>
      <c r="M133" s="32"/>
    </row>
    <row r="134" spans="7:13">
      <c r="G134" s="32" t="s">
        <v>40</v>
      </c>
      <c r="H134" s="34">
        <f>-H84</f>
        <v>0</v>
      </c>
      <c r="I134" s="34">
        <f>-I84</f>
        <v>-5425796.9989574458</v>
      </c>
      <c r="J134" s="34">
        <f t="shared" ref="J134:M134" si="41">-J84</f>
        <v>-1224888.7479021705</v>
      </c>
      <c r="K134" s="34">
        <f t="shared" si="41"/>
        <v>-1960111.1375112317</v>
      </c>
      <c r="L134" s="34">
        <f t="shared" si="41"/>
        <v>-2703971.5459147189</v>
      </c>
      <c r="M134" s="34">
        <f t="shared" si="41"/>
        <v>-3328942.5866658273</v>
      </c>
    </row>
    <row r="135" spans="7:13">
      <c r="G135" s="32" t="s">
        <v>165</v>
      </c>
      <c r="H135" s="34">
        <f>-H63*$B$78</f>
        <v>0</v>
      </c>
      <c r="I135" s="34">
        <f>-I63*$B$78</f>
        <v>-1899028.9496351059</v>
      </c>
      <c r="J135" s="34">
        <f t="shared" ref="J135:M135" si="42">-J63*$B$78</f>
        <v>-428711.06176575966</v>
      </c>
      <c r="K135" s="34">
        <f t="shared" si="42"/>
        <v>-686038.89812893106</v>
      </c>
      <c r="L135" s="34">
        <f t="shared" si="42"/>
        <v>-946390.04107015149</v>
      </c>
      <c r="M135" s="34">
        <f t="shared" si="42"/>
        <v>-1165129.9053330396</v>
      </c>
    </row>
    <row r="136" spans="7:13">
      <c r="G136" s="31" t="s">
        <v>166</v>
      </c>
      <c r="H136" s="28">
        <f>-B45</f>
        <v>-6695820</v>
      </c>
      <c r="I136" s="30">
        <f>I131+I134+I135</f>
        <v>9421083.7198572941</v>
      </c>
      <c r="J136" s="30">
        <f t="shared" ref="J136:M136" si="43">J131+J134+J135</f>
        <v>2997075.7784401732</v>
      </c>
      <c r="K136" s="30">
        <f t="shared" si="43"/>
        <v>3993067.6677857037</v>
      </c>
      <c r="L136" s="30">
        <f t="shared" si="43"/>
        <v>4978538.6959084114</v>
      </c>
      <c r="M136" s="30">
        <f t="shared" si="43"/>
        <v>5756343.5594296688</v>
      </c>
    </row>
    <row r="137" spans="7:13">
      <c r="G137" s="32"/>
      <c r="H137" s="32"/>
      <c r="I137" s="32"/>
      <c r="J137" s="32"/>
      <c r="K137" s="32"/>
      <c r="L137" s="32"/>
      <c r="M137" s="32"/>
    </row>
    <row r="138" spans="7:13">
      <c r="G138" s="32" t="s">
        <v>39</v>
      </c>
      <c r="H138" s="32"/>
      <c r="I138" s="34">
        <f>I59+I60</f>
        <v>16745909.668449845</v>
      </c>
      <c r="J138" s="34">
        <f t="shared" ref="J138:M138" si="44">J59+J60</f>
        <v>4650675.5881081037</v>
      </c>
      <c r="K138" s="34">
        <f t="shared" si="44"/>
        <v>6639217.7034258656</v>
      </c>
      <c r="L138" s="34">
        <f t="shared" si="44"/>
        <v>8628900.2828932814</v>
      </c>
      <c r="M138" s="34">
        <f t="shared" si="44"/>
        <v>10250416.051428538</v>
      </c>
    </row>
    <row r="139" spans="7:13">
      <c r="G139" s="32" t="s">
        <v>169</v>
      </c>
      <c r="H139" s="32"/>
      <c r="I139" s="34"/>
      <c r="J139" s="34"/>
      <c r="K139" s="34"/>
      <c r="L139" s="34"/>
      <c r="M139" s="34"/>
    </row>
    <row r="140" spans="7:13">
      <c r="G140" s="32" t="s">
        <v>164</v>
      </c>
      <c r="H140" s="32"/>
      <c r="I140" s="32"/>
      <c r="J140" s="32"/>
      <c r="K140" s="32"/>
      <c r="L140" s="32"/>
      <c r="M140" s="32"/>
    </row>
    <row r="141" spans="7:13">
      <c r="G141" s="32" t="s">
        <v>40</v>
      </c>
      <c r="H141" s="34">
        <f>H134</f>
        <v>0</v>
      </c>
      <c r="I141" s="34">
        <f>I134</f>
        <v>-5425796.9989574458</v>
      </c>
      <c r="J141" s="34">
        <f t="shared" ref="J141:M141" si="45">J134</f>
        <v>-1224888.7479021705</v>
      </c>
      <c r="K141" s="34">
        <f t="shared" si="45"/>
        <v>-1960111.1375112317</v>
      </c>
      <c r="L141" s="34">
        <f t="shared" si="45"/>
        <v>-2703971.5459147189</v>
      </c>
      <c r="M141" s="34">
        <f t="shared" si="45"/>
        <v>-3328942.5866658273</v>
      </c>
    </row>
    <row r="142" spans="7:13">
      <c r="G142" s="32" t="s">
        <v>165</v>
      </c>
      <c r="H142" s="34">
        <f>H135</f>
        <v>0</v>
      </c>
      <c r="I142" s="34">
        <f>I135</f>
        <v>-1899028.9496351059</v>
      </c>
      <c r="J142" s="34">
        <f t="shared" ref="J142:M142" si="46">J135</f>
        <v>-428711.06176575966</v>
      </c>
      <c r="K142" s="34">
        <f t="shared" si="46"/>
        <v>-686038.89812893106</v>
      </c>
      <c r="L142" s="34">
        <f t="shared" si="46"/>
        <v>-946390.04107015149</v>
      </c>
      <c r="M142" s="34">
        <f t="shared" si="46"/>
        <v>-1165129.9053330396</v>
      </c>
    </row>
    <row r="143" spans="7:13">
      <c r="G143" s="31" t="s">
        <v>166</v>
      </c>
      <c r="H143" s="28">
        <f>H136</f>
        <v>-6695820</v>
      </c>
      <c r="I143" s="29">
        <f>I138+I141+I142</f>
        <v>9421083.7198572941</v>
      </c>
      <c r="J143" s="29">
        <f t="shared" ref="J143:M143" si="47">J138+J141+J142</f>
        <v>2997075.7784401732</v>
      </c>
      <c r="K143" s="29">
        <f t="shared" si="47"/>
        <v>3993067.6677857027</v>
      </c>
      <c r="L143" s="29">
        <f t="shared" si="47"/>
        <v>4978538.6959084114</v>
      </c>
      <c r="M143" s="29">
        <f t="shared" si="47"/>
        <v>5756343.5594296707</v>
      </c>
    </row>
    <row r="145" spans="7:14">
      <c r="G145" s="27" t="s">
        <v>167</v>
      </c>
      <c r="H145" s="26" t="s">
        <v>45</v>
      </c>
      <c r="I145" s="26" t="s">
        <v>46</v>
      </c>
      <c r="J145" s="26" t="s">
        <v>47</v>
      </c>
      <c r="K145" s="26" t="s">
        <v>48</v>
      </c>
      <c r="L145" s="26" t="s">
        <v>49</v>
      </c>
      <c r="M145" s="26" t="s">
        <v>50</v>
      </c>
    </row>
    <row r="146" spans="7:14">
      <c r="G146" s="32" t="s">
        <v>41</v>
      </c>
      <c r="H146" s="32">
        <v>0</v>
      </c>
      <c r="I146" s="34">
        <f>B109</f>
        <v>703061.1</v>
      </c>
      <c r="J146" s="34">
        <f>B112</f>
        <v>610422.02267333074</v>
      </c>
      <c r="K146" s="34">
        <f>B115</f>
        <v>498328.73910806078</v>
      </c>
      <c r="L146" s="34">
        <f>B118</f>
        <v>362695.86599408434</v>
      </c>
      <c r="M146" s="34">
        <f>B121</f>
        <v>198580.08952617273</v>
      </c>
    </row>
    <row r="147" spans="7:14">
      <c r="G147" s="32" t="s">
        <v>42</v>
      </c>
      <c r="H147" s="34">
        <f>B88</f>
        <v>3347910</v>
      </c>
      <c r="I147" s="34">
        <f>B108</f>
        <v>441138.46346033004</v>
      </c>
      <c r="J147" s="34">
        <f>B111</f>
        <v>533777.54078699928</v>
      </c>
      <c r="K147" s="34">
        <f>B114</f>
        <v>645870.82435226929</v>
      </c>
      <c r="L147" s="34">
        <f>B117</f>
        <v>781503.69746624562</v>
      </c>
      <c r="M147" s="34">
        <f>B120</f>
        <v>945619.47393415729</v>
      </c>
      <c r="N147" s="17"/>
    </row>
    <row r="148" spans="7:14">
      <c r="G148" s="32" t="s">
        <v>43</v>
      </c>
      <c r="H148" s="32"/>
      <c r="I148" s="34">
        <f>$B$101</f>
        <v>1144199.56346033</v>
      </c>
      <c r="J148" s="34">
        <f>$B$101</f>
        <v>1144199.56346033</v>
      </c>
      <c r="K148" s="34">
        <f>$B$101</f>
        <v>1144199.56346033</v>
      </c>
      <c r="L148" s="34">
        <f>$B$101</f>
        <v>1144199.56346033</v>
      </c>
      <c r="M148" s="34">
        <f>$B$101</f>
        <v>1144199.56346033</v>
      </c>
    </row>
    <row r="149" spans="7:14">
      <c r="G149" s="33" t="s">
        <v>44</v>
      </c>
      <c r="H149" s="34">
        <f>H147</f>
        <v>3347910</v>
      </c>
      <c r="I149" s="34">
        <f>H149-I147</f>
        <v>2906771.5365396701</v>
      </c>
      <c r="J149" s="34">
        <f t="shared" ref="J149:L149" si="48">I149-J147</f>
        <v>2372993.9957526708</v>
      </c>
      <c r="K149" s="34">
        <f t="shared" si="48"/>
        <v>1727123.1714004015</v>
      </c>
      <c r="L149" s="34">
        <f t="shared" si="48"/>
        <v>945619.47393415589</v>
      </c>
      <c r="M149" s="34">
        <f>L149-M147</f>
        <v>-1.3969838619232178E-9</v>
      </c>
    </row>
    <row r="150" spans="7:14">
      <c r="G150" s="32"/>
      <c r="H150" s="32"/>
      <c r="I150" s="32"/>
      <c r="J150" s="32"/>
      <c r="K150" s="32"/>
      <c r="L150" s="32"/>
      <c r="M150" s="32"/>
    </row>
    <row r="151" spans="7:14" ht="12" thickBot="1">
      <c r="G151" s="32"/>
      <c r="H151" s="32"/>
      <c r="I151" s="32"/>
      <c r="J151" s="32"/>
      <c r="K151" s="32"/>
      <c r="L151" s="32"/>
      <c r="M151" s="32"/>
    </row>
    <row r="152" spans="7:14">
      <c r="G152" s="41" t="s">
        <v>69</v>
      </c>
      <c r="H152" s="42">
        <f>H143+NPV(B123,I143:M143)</f>
        <v>11321276.56811871</v>
      </c>
      <c r="I152" s="32"/>
      <c r="J152" s="32"/>
      <c r="K152" s="32"/>
      <c r="L152" s="32"/>
      <c r="M152" s="32"/>
    </row>
    <row r="153" spans="7:14" ht="12" thickBot="1">
      <c r="G153" s="43" t="s">
        <v>168</v>
      </c>
      <c r="H153" s="44">
        <f>IRR(H143:M143)</f>
        <v>0.95200439341903731</v>
      </c>
      <c r="I153" s="32"/>
      <c r="J153" s="32"/>
      <c r="K153" s="32"/>
      <c r="L153" s="32"/>
      <c r="M153" s="32"/>
    </row>
  </sheetData>
  <mergeCells count="2">
    <mergeCell ref="C27:D27"/>
    <mergeCell ref="A2:B2"/>
  </mergeCells>
  <pageMargins left="0.7" right="0.7" top="0.75" bottom="0.75" header="0.3" footer="0.3"/>
  <pageSetup paperSize="9" orientation="portrait" r:id="rId1"/>
  <cellWatches>
    <cellWatch r="I138"/>
  </cellWatch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5"/>
  <sheetViews>
    <sheetView workbookViewId="0">
      <selection activeCell="B60" sqref="B60"/>
    </sheetView>
  </sheetViews>
  <sheetFormatPr baseColWidth="10" defaultRowHeight="12.75"/>
  <cols>
    <col min="1" max="1" width="22.42578125" bestFit="1" customWidth="1"/>
    <col min="2" max="2" width="13.5703125" customWidth="1"/>
  </cols>
  <sheetData>
    <row r="1" spans="1:8">
      <c r="A1" s="158" t="s">
        <v>182</v>
      </c>
      <c r="B1" s="158"/>
    </row>
    <row r="2" spans="1:8">
      <c r="A2" s="70" t="s">
        <v>180</v>
      </c>
      <c r="B2" s="71">
        <f>+'ESTUDIO FINANCIERO'!B3</f>
        <v>17500</v>
      </c>
    </row>
    <row r="3" spans="1:8">
      <c r="A3" s="70" t="s">
        <v>179</v>
      </c>
      <c r="B3" s="71">
        <f>+'ESTUDIO FINANCIERO'!B4</f>
        <v>1500</v>
      </c>
    </row>
    <row r="4" spans="1:8">
      <c r="A4" s="72" t="s">
        <v>178</v>
      </c>
      <c r="B4" s="71">
        <f>+'ESTUDIO FINANCIERO'!B5</f>
        <v>2000</v>
      </c>
    </row>
    <row r="5" spans="1:8">
      <c r="A5" s="70" t="s">
        <v>104</v>
      </c>
      <c r="B5" s="71">
        <f>+'ESTUDIO FINANCIERO'!B7</f>
        <v>12000</v>
      </c>
    </row>
    <row r="6" spans="1:8">
      <c r="A6" s="70" t="s">
        <v>106</v>
      </c>
      <c r="B6" s="71">
        <f>+'ESTUDIO FINANCIERO'!B8</f>
        <v>215</v>
      </c>
    </row>
    <row r="7" spans="1:8">
      <c r="A7" s="70" t="s">
        <v>107</v>
      </c>
      <c r="B7" s="71">
        <f>+'ESTUDIO FINANCIERO'!B6</f>
        <v>100</v>
      </c>
    </row>
    <row r="8" spans="1:8">
      <c r="A8" s="73" t="s">
        <v>59</v>
      </c>
      <c r="B8" s="74">
        <f>SUM(B2:B7)</f>
        <v>33315</v>
      </c>
    </row>
    <row r="9" spans="1:8">
      <c r="A9" s="73"/>
      <c r="B9" s="74"/>
    </row>
    <row r="10" spans="1:8">
      <c r="A10" s="87"/>
      <c r="B10" s="88"/>
    </row>
    <row r="11" spans="1:8">
      <c r="A11" s="73" t="s">
        <v>110</v>
      </c>
      <c r="B11" s="71"/>
    </row>
    <row r="12" spans="1:8">
      <c r="A12" s="70" t="s">
        <v>181</v>
      </c>
      <c r="B12" s="75">
        <f>161000/7</f>
        <v>23000</v>
      </c>
    </row>
    <row r="13" spans="1:8" ht="15.75">
      <c r="A13" s="86" t="s">
        <v>59</v>
      </c>
      <c r="B13" s="89">
        <f>+B12</f>
        <v>23000</v>
      </c>
      <c r="E13" s="156"/>
      <c r="F13" s="156"/>
      <c r="G13" s="64"/>
      <c r="H13" s="64"/>
    </row>
    <row r="14" spans="1:8" ht="15">
      <c r="A14" s="87"/>
      <c r="B14" s="90"/>
      <c r="E14" s="65"/>
      <c r="F14" s="65"/>
      <c r="G14" s="65"/>
      <c r="H14" s="65"/>
    </row>
    <row r="15" spans="1:8" ht="15">
      <c r="A15" s="76" t="s">
        <v>85</v>
      </c>
      <c r="B15" s="75"/>
      <c r="E15" s="65"/>
      <c r="F15" s="65"/>
      <c r="G15" s="64"/>
      <c r="H15" s="64"/>
    </row>
    <row r="16" spans="1:8" ht="15">
      <c r="A16" s="50" t="s">
        <v>86</v>
      </c>
      <c r="B16" s="77">
        <v>278</v>
      </c>
      <c r="E16" s="65"/>
      <c r="F16" s="65"/>
      <c r="G16" s="64"/>
      <c r="H16" s="64"/>
    </row>
    <row r="17" spans="1:8" ht="15">
      <c r="A17" s="50" t="s">
        <v>87</v>
      </c>
      <c r="B17" s="78">
        <v>1900</v>
      </c>
      <c r="E17" s="65"/>
      <c r="F17" s="65"/>
      <c r="G17" s="64"/>
      <c r="H17" s="64"/>
    </row>
    <row r="18" spans="1:8" ht="15">
      <c r="A18" s="51" t="s">
        <v>59</v>
      </c>
      <c r="B18" s="79">
        <f>SUM(B16:B17)</f>
        <v>2178</v>
      </c>
      <c r="E18" s="65"/>
      <c r="F18" s="65"/>
      <c r="G18" s="65"/>
      <c r="H18" s="65"/>
    </row>
    <row r="19" spans="1:8" ht="15">
      <c r="A19" s="50"/>
      <c r="B19" s="78"/>
      <c r="E19" s="65"/>
      <c r="F19" s="65"/>
      <c r="G19" s="64"/>
      <c r="H19" s="64"/>
    </row>
    <row r="20" spans="1:8" ht="15">
      <c r="A20" s="76" t="s">
        <v>60</v>
      </c>
      <c r="B20" s="76"/>
      <c r="E20" s="65"/>
      <c r="F20" s="65"/>
      <c r="G20" s="64"/>
      <c r="H20" s="64"/>
    </row>
    <row r="21" spans="1:8" ht="15">
      <c r="A21" s="50" t="s">
        <v>109</v>
      </c>
      <c r="B21" s="80">
        <v>1028</v>
      </c>
      <c r="E21" s="65"/>
      <c r="F21" s="65"/>
      <c r="G21" s="64"/>
      <c r="H21" s="64"/>
    </row>
    <row r="22" spans="1:8" ht="15">
      <c r="A22" s="51" t="s">
        <v>59</v>
      </c>
      <c r="B22" s="81">
        <f>SUM(B21:B21)</f>
        <v>1028</v>
      </c>
      <c r="E22" s="65"/>
      <c r="F22" s="65"/>
      <c r="G22" s="64"/>
      <c r="H22" s="64"/>
    </row>
    <row r="23" spans="1:8" ht="15.75">
      <c r="A23" s="50"/>
      <c r="B23" s="80"/>
      <c r="E23" s="66"/>
      <c r="F23" s="66"/>
      <c r="G23" s="64"/>
      <c r="H23" s="64"/>
    </row>
    <row r="24" spans="1:8" ht="15.75">
      <c r="A24" s="51" t="s">
        <v>83</v>
      </c>
      <c r="B24" s="80"/>
      <c r="E24" s="65"/>
      <c r="F24" s="66"/>
      <c r="G24" s="64"/>
      <c r="H24" s="64"/>
    </row>
    <row r="25" spans="1:8" ht="15">
      <c r="A25" s="50" t="s">
        <v>108</v>
      </c>
      <c r="B25" s="78">
        <f>+'ESTUDIO FINANCIERO'!B25</f>
        <v>33315</v>
      </c>
      <c r="E25" s="64"/>
      <c r="F25" s="64"/>
      <c r="G25" s="64"/>
      <c r="H25" s="64"/>
    </row>
    <row r="26" spans="1:8" ht="15.75">
      <c r="A26" s="50" t="s">
        <v>102</v>
      </c>
      <c r="B26" s="78">
        <f>+'ESTUDIO FINANCIERO'!B26</f>
        <v>805</v>
      </c>
      <c r="E26" s="66"/>
      <c r="F26" s="64"/>
      <c r="G26" s="64"/>
      <c r="H26" s="64"/>
    </row>
    <row r="27" spans="1:8" ht="15">
      <c r="A27" s="50" t="s">
        <v>176</v>
      </c>
      <c r="B27" s="78">
        <f>+'ESTUDIO FINANCIERO'!B27</f>
        <v>60000</v>
      </c>
      <c r="E27" s="65"/>
      <c r="F27" s="65"/>
      <c r="G27" s="64"/>
      <c r="H27" s="64"/>
    </row>
    <row r="28" spans="1:8" ht="15.75">
      <c r="A28" s="50" t="s">
        <v>66</v>
      </c>
      <c r="B28" s="82">
        <f>+'ESTUDIO FINANCIERO'!B28</f>
        <v>2178</v>
      </c>
      <c r="E28" s="66"/>
      <c r="F28" s="66"/>
      <c r="G28" s="64"/>
      <c r="H28" s="64"/>
    </row>
    <row r="29" spans="1:8" ht="15.75">
      <c r="A29" s="50" t="s">
        <v>51</v>
      </c>
      <c r="B29" s="82">
        <f>+'ESTUDIO FINANCIERO'!B29</f>
        <v>822</v>
      </c>
      <c r="E29" s="66"/>
      <c r="F29" s="64"/>
      <c r="G29" s="64"/>
      <c r="H29" s="64"/>
    </row>
    <row r="30" spans="1:8" ht="15">
      <c r="A30" s="50" t="s">
        <v>88</v>
      </c>
      <c r="B30" s="82">
        <f>+'ESTUDIO FINANCIERO'!B30</f>
        <v>2000</v>
      </c>
      <c r="E30" s="65"/>
      <c r="F30" s="65"/>
      <c r="G30" s="64"/>
      <c r="H30" s="64"/>
    </row>
    <row r="31" spans="1:8" ht="15">
      <c r="A31" s="50" t="s">
        <v>89</v>
      </c>
      <c r="B31" s="48">
        <v>0.2</v>
      </c>
      <c r="E31" s="65"/>
      <c r="F31" s="65"/>
      <c r="G31" s="64"/>
      <c r="H31" s="64"/>
    </row>
    <row r="32" spans="1:8" ht="15.75">
      <c r="A32" s="51" t="s">
        <v>59</v>
      </c>
      <c r="B32" s="83">
        <f>SUM(B25:B30)</f>
        <v>99120</v>
      </c>
      <c r="E32" s="66"/>
      <c r="F32" s="66"/>
      <c r="G32" s="64"/>
      <c r="H32" s="64"/>
    </row>
    <row r="33" spans="1:8" ht="15">
      <c r="A33" s="51"/>
      <c r="B33" s="83"/>
      <c r="E33" s="65"/>
      <c r="F33" s="65"/>
      <c r="G33" s="64"/>
      <c r="H33" s="64"/>
    </row>
    <row r="34" spans="1:8" ht="15.75">
      <c r="A34" s="51" t="s">
        <v>4</v>
      </c>
      <c r="B34" s="50"/>
      <c r="E34" s="66"/>
      <c r="F34" s="66"/>
      <c r="G34" s="64"/>
      <c r="H34" s="64"/>
    </row>
    <row r="35" spans="1:8" ht="15">
      <c r="A35" s="50" t="s">
        <v>95</v>
      </c>
      <c r="B35" s="78">
        <f>+'ESTUDIO FINANCIERO'!B75</f>
        <v>706000</v>
      </c>
      <c r="E35" s="65"/>
      <c r="F35" s="67"/>
      <c r="G35" s="64"/>
      <c r="H35" s="64"/>
    </row>
    <row r="36" spans="1:8" ht="15.75">
      <c r="A36" s="50" t="s">
        <v>96</v>
      </c>
      <c r="B36" s="78">
        <f>+'ESTUDIO FINANCIERO'!B76</f>
        <v>1064000</v>
      </c>
      <c r="E36" s="66"/>
      <c r="F36" s="68"/>
      <c r="G36" s="64"/>
      <c r="H36" s="64"/>
    </row>
    <row r="37" spans="1:8" ht="15">
      <c r="A37" s="50" t="s">
        <v>97</v>
      </c>
      <c r="B37" s="78">
        <f>+'ESTUDIO FINANCIERO'!B77</f>
        <v>86000</v>
      </c>
      <c r="E37" s="65"/>
      <c r="F37" s="67"/>
      <c r="G37" s="64"/>
      <c r="H37" s="64"/>
    </row>
    <row r="38" spans="1:8" ht="15.75">
      <c r="A38" s="50" t="s">
        <v>139</v>
      </c>
      <c r="B38" s="48">
        <v>0.35</v>
      </c>
      <c r="E38" s="66"/>
      <c r="F38" s="67"/>
      <c r="G38" s="64"/>
      <c r="H38" s="64"/>
    </row>
    <row r="39" spans="1:8" ht="15">
      <c r="A39" s="51" t="s">
        <v>59</v>
      </c>
      <c r="B39" s="79">
        <f>SUM(B35:B37)</f>
        <v>1856000</v>
      </c>
      <c r="E39" s="65"/>
      <c r="F39" s="65"/>
      <c r="G39" s="64"/>
      <c r="H39" s="64"/>
    </row>
    <row r="40" spans="1:8" ht="15">
      <c r="A40" s="1"/>
      <c r="B40" s="1"/>
      <c r="E40" s="65"/>
      <c r="F40" s="65"/>
      <c r="G40" s="64"/>
      <c r="H40" s="64"/>
    </row>
    <row r="41" spans="1:8" ht="15">
      <c r="A41" s="51" t="s">
        <v>90</v>
      </c>
      <c r="B41" s="50"/>
      <c r="E41" s="65"/>
      <c r="F41" s="65"/>
      <c r="G41" s="64"/>
      <c r="H41" s="64"/>
    </row>
    <row r="42" spans="1:8" ht="15">
      <c r="A42" s="50" t="s">
        <v>91</v>
      </c>
      <c r="B42" s="78">
        <f>+'ESTUDIO FINANCIERO'!B39</f>
        <v>3000000</v>
      </c>
      <c r="E42" s="65"/>
      <c r="F42" s="65"/>
      <c r="G42" s="64"/>
      <c r="H42" s="64"/>
    </row>
    <row r="43" spans="1:8" ht="15">
      <c r="A43" s="50" t="s">
        <v>92</v>
      </c>
      <c r="B43" s="78">
        <f>+'ESTUDIO FINANCIERO'!B40</f>
        <v>719820</v>
      </c>
      <c r="E43" s="65"/>
      <c r="F43" s="65"/>
      <c r="G43" s="64"/>
      <c r="H43" s="64"/>
    </row>
    <row r="44" spans="1:8" ht="15">
      <c r="A44" s="50" t="s">
        <v>93</v>
      </c>
      <c r="B44" s="17">
        <f>+'ESTUDIO FINANCIERO'!B41</f>
        <v>200000</v>
      </c>
      <c r="E44" s="65"/>
      <c r="F44" s="65"/>
      <c r="G44" s="64"/>
      <c r="H44" s="64"/>
    </row>
    <row r="45" spans="1:8" ht="15">
      <c r="A45" s="50" t="s">
        <v>94</v>
      </c>
      <c r="B45" s="17">
        <f>+'ESTUDIO FINANCIERO'!B42</f>
        <v>120000</v>
      </c>
      <c r="E45" s="65"/>
      <c r="F45" s="69"/>
      <c r="G45" s="64"/>
      <c r="H45" s="64"/>
    </row>
    <row r="46" spans="1:8" ht="15.75">
      <c r="A46" s="50" t="s">
        <v>53</v>
      </c>
      <c r="B46" s="78">
        <f>+'ESTUDIO FINANCIERO'!B43</f>
        <v>800000</v>
      </c>
      <c r="E46" s="66"/>
      <c r="F46" s="66"/>
      <c r="G46" s="64"/>
      <c r="H46" s="64"/>
    </row>
    <row r="47" spans="1:8" ht="15.75">
      <c r="A47" s="50" t="s">
        <v>64</v>
      </c>
      <c r="B47" s="78">
        <f>+'ESTUDIO FINANCIERO'!B44</f>
        <v>1856000</v>
      </c>
      <c r="E47" s="66"/>
      <c r="F47" s="66"/>
      <c r="G47" s="64"/>
      <c r="H47" s="64"/>
    </row>
    <row r="48" spans="1:8" ht="15.75">
      <c r="A48" s="51" t="s">
        <v>59</v>
      </c>
      <c r="B48" s="79">
        <f>SUM(B42:B47)</f>
        <v>6695820</v>
      </c>
      <c r="E48" s="66"/>
      <c r="F48" s="65"/>
      <c r="G48" s="64"/>
      <c r="H48" s="64"/>
    </row>
    <row r="49" spans="1:8" ht="15">
      <c r="A49" s="51"/>
      <c r="B49" s="79"/>
      <c r="E49" s="65"/>
      <c r="F49" s="65"/>
      <c r="G49" s="64"/>
      <c r="H49" s="64"/>
    </row>
    <row r="50" spans="1:8" ht="15">
      <c r="A50" s="73" t="s">
        <v>61</v>
      </c>
      <c r="B50" s="84" t="s">
        <v>170</v>
      </c>
      <c r="E50" s="65"/>
      <c r="F50" s="65"/>
      <c r="G50" s="64"/>
      <c r="H50" s="64"/>
    </row>
    <row r="51" spans="1:8" ht="15">
      <c r="A51" s="70" t="s">
        <v>1</v>
      </c>
      <c r="B51" s="71">
        <f>+'ESTUDIO FINANCIERO'!B56</f>
        <v>2400000</v>
      </c>
      <c r="E51" s="65"/>
      <c r="F51" s="65"/>
      <c r="G51" s="64"/>
      <c r="H51" s="64"/>
    </row>
    <row r="52" spans="1:8" ht="15">
      <c r="A52" s="70" t="s">
        <v>98</v>
      </c>
      <c r="B52" s="71">
        <f>+'ESTUDIO FINANCIERO'!B57</f>
        <v>1626412</v>
      </c>
      <c r="E52" s="65"/>
      <c r="F52" s="69"/>
      <c r="G52" s="64"/>
      <c r="H52" s="64"/>
    </row>
    <row r="53" spans="1:8" ht="15.75">
      <c r="A53" s="70" t="s">
        <v>58</v>
      </c>
      <c r="B53" s="71">
        <f>+'ESTUDIO FINANCIERO'!B58</f>
        <v>960000</v>
      </c>
      <c r="E53" s="66"/>
      <c r="F53" s="66"/>
      <c r="G53" s="64"/>
      <c r="H53" s="64"/>
    </row>
    <row r="54" spans="1:8" ht="15">
      <c r="A54" s="70" t="s">
        <v>99</v>
      </c>
      <c r="B54" s="85">
        <v>0.52</v>
      </c>
      <c r="E54" s="65"/>
      <c r="F54" s="65"/>
      <c r="G54" s="64"/>
      <c r="H54" s="64"/>
    </row>
    <row r="55" spans="1:8" ht="15.75">
      <c r="A55" s="70" t="s">
        <v>100</v>
      </c>
      <c r="B55" s="71">
        <f>+'ESTUDIO FINANCIERO'!B60</f>
        <v>0</v>
      </c>
      <c r="E55" s="66"/>
      <c r="F55" s="65"/>
      <c r="G55" s="64"/>
      <c r="H55" s="64"/>
    </row>
    <row r="56" spans="1:8" ht="15">
      <c r="A56" s="70" t="s">
        <v>63</v>
      </c>
      <c r="B56" s="71">
        <f>+'ESTUDIO FINANCIERO'!B61</f>
        <v>0</v>
      </c>
      <c r="E56" s="65"/>
      <c r="F56" s="65"/>
      <c r="G56" s="64"/>
      <c r="H56" s="64"/>
    </row>
    <row r="57" spans="1:8" ht="15">
      <c r="A57" s="70" t="s">
        <v>101</v>
      </c>
      <c r="B57" s="71">
        <f>+'ESTUDIO FINANCIERO'!B62</f>
        <v>600000</v>
      </c>
      <c r="E57" s="65"/>
      <c r="F57" s="65"/>
      <c r="G57" s="64"/>
      <c r="H57" s="64"/>
    </row>
    <row r="58" spans="1:8" ht="15">
      <c r="A58" s="70" t="s">
        <v>62</v>
      </c>
      <c r="B58" s="71">
        <f>+'ESTUDIO FINANCIERO'!B63</f>
        <v>360000</v>
      </c>
      <c r="E58" s="65"/>
      <c r="F58" s="65"/>
      <c r="G58" s="64"/>
      <c r="H58" s="64"/>
    </row>
    <row r="59" spans="1:8" ht="15">
      <c r="A59" s="70" t="s">
        <v>65</v>
      </c>
      <c r="B59" s="71">
        <f>+'ESTUDIO FINANCIERO'!B64</f>
        <v>800000</v>
      </c>
      <c r="E59" s="65"/>
      <c r="F59" s="65"/>
      <c r="G59" s="64"/>
      <c r="H59" s="64"/>
    </row>
    <row r="60" spans="1:8" ht="15">
      <c r="A60" s="73" t="s">
        <v>59</v>
      </c>
      <c r="B60" s="74">
        <f>SUM(B51:B59)</f>
        <v>6746412.5199999996</v>
      </c>
      <c r="E60" s="65"/>
      <c r="F60" s="65"/>
      <c r="G60" s="64"/>
      <c r="H60" s="64"/>
    </row>
    <row r="61" spans="1:8" ht="15">
      <c r="E61" s="65"/>
      <c r="F61" s="65"/>
      <c r="G61" s="64"/>
      <c r="H61" s="64"/>
    </row>
    <row r="62" spans="1:8" ht="15.75">
      <c r="E62" s="66"/>
      <c r="F62" s="66"/>
      <c r="G62" s="64"/>
      <c r="H62" s="64"/>
    </row>
    <row r="63" spans="1:8" ht="15.75">
      <c r="E63" s="66"/>
      <c r="F63" s="66"/>
      <c r="G63" s="64"/>
      <c r="H63" s="64"/>
    </row>
    <row r="64" spans="1:8" ht="15.75">
      <c r="E64" s="66"/>
      <c r="F64" s="63"/>
      <c r="G64" s="64"/>
      <c r="H64" s="64"/>
    </row>
    <row r="65" spans="5:8" ht="15">
      <c r="E65" s="65"/>
      <c r="F65" s="65"/>
      <c r="G65" s="64"/>
      <c r="H65" s="64"/>
    </row>
    <row r="66" spans="5:8" ht="15">
      <c r="E66" s="65"/>
      <c r="F66" s="65"/>
      <c r="G66" s="64"/>
      <c r="H66" s="64"/>
    </row>
    <row r="67" spans="5:8" ht="15">
      <c r="E67" s="65"/>
      <c r="F67" s="65"/>
      <c r="G67" s="157"/>
      <c r="H67" s="157"/>
    </row>
    <row r="68" spans="5:8" ht="15">
      <c r="E68" s="65"/>
      <c r="F68" s="69"/>
      <c r="G68" s="65"/>
      <c r="H68" s="64"/>
    </row>
    <row r="69" spans="5:8" ht="15">
      <c r="E69" s="65"/>
      <c r="F69" s="65"/>
      <c r="G69" s="64"/>
      <c r="H69" s="64"/>
    </row>
    <row r="70" spans="5:8" ht="15">
      <c r="E70" s="65"/>
      <c r="F70" s="65"/>
      <c r="G70" s="64"/>
      <c r="H70" s="64"/>
    </row>
    <row r="71" spans="5:8" ht="15">
      <c r="E71" s="65"/>
      <c r="F71" s="65"/>
      <c r="G71" s="64"/>
      <c r="H71" s="64"/>
    </row>
    <row r="72" spans="5:8" ht="15">
      <c r="E72" s="65"/>
      <c r="F72" s="65"/>
      <c r="G72" s="64"/>
      <c r="H72" s="64"/>
    </row>
    <row r="73" spans="5:8" ht="15">
      <c r="E73" s="65"/>
      <c r="F73" s="65"/>
      <c r="G73" s="64"/>
      <c r="H73" s="64"/>
    </row>
    <row r="74" spans="5:8" ht="15.75">
      <c r="E74" s="66"/>
      <c r="F74" s="66"/>
      <c r="G74" s="64"/>
      <c r="H74" s="64"/>
    </row>
    <row r="75" spans="5:8" ht="15.75">
      <c r="E75" s="66"/>
      <c r="F75" s="66"/>
      <c r="G75" s="64"/>
      <c r="H75" s="64"/>
    </row>
  </sheetData>
  <mergeCells count="3">
    <mergeCell ref="E13:F13"/>
    <mergeCell ref="G67:H67"/>
    <mergeCell ref="A1:B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INVESTIGACION EN LA INDUSTRIA</vt:lpstr>
      <vt:lpstr>ESTUDIO FINANCIERO</vt:lpstr>
      <vt:lpstr>ESTUDIO FINANCIERO WORD</vt:lpstr>
    </vt:vector>
  </TitlesOfParts>
  <Company>UNIVERSIDAD DE MEDELLIN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UDEM</dc:creator>
  <cp:lastModifiedBy>W7</cp:lastModifiedBy>
  <dcterms:created xsi:type="dcterms:W3CDTF">2008-03-13T21:20:56Z</dcterms:created>
  <dcterms:modified xsi:type="dcterms:W3CDTF">2011-04-27T19:52:45Z</dcterms:modified>
</cp:coreProperties>
</file>